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drawings/drawing5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6.xml" ContentType="application/vnd.openxmlformats-officedocument.drawing+xml"/>
  <Override PartName="/xl/embeddings/oleObject4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トラック軌跡図 20240501\bin\Debug\"/>
    </mc:Choice>
  </mc:AlternateContent>
  <xr:revisionPtr revIDLastSave="0" documentId="13_ncr:1_{53143ACD-4185-4031-8198-119FB6BD336D}" xr6:coauthVersionLast="47" xr6:coauthVersionMax="47" xr10:uidLastSave="{00000000-0000-0000-0000-000000000000}"/>
  <bookViews>
    <workbookView xWindow="2835" yWindow="1815" windowWidth="22845" windowHeight="15345" tabRatio="659" activeTab="4" xr2:uid="{47E8559C-FF9F-4A72-B5F7-CAE1F25C4722}"/>
  </bookViews>
  <sheets>
    <sheet name="Sheet1" sheetId="1" r:id="rId1"/>
    <sheet name="トラック諸元" sheetId="2" r:id="rId2"/>
    <sheet name="トラック寸法" sheetId="3" r:id="rId3"/>
    <sheet name="トラック軌跡図データ" sheetId="10" r:id="rId4"/>
    <sheet name="Sheet2" sheetId="12" r:id="rId5"/>
    <sheet name="Sheet3" sheetId="14" r:id="rId6"/>
    <sheet name="Sheet4" sheetId="17" r:id="rId7"/>
    <sheet name="トレーラ軌跡図データ" sheetId="13" r:id="rId8"/>
    <sheet name="三角関数" sheetId="16" r:id="rId9"/>
  </sheets>
  <definedNames>
    <definedName name="p3_x">Sheet2!$O$21</definedName>
    <definedName name="P3_y">Sheet2!$P$21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67" i="12" l="1"/>
  <c r="AB69" i="12"/>
  <c r="U54" i="12"/>
  <c r="T54" i="12"/>
  <c r="S54" i="12"/>
  <c r="R54" i="12"/>
  <c r="P98" i="12"/>
  <c r="O98" i="12"/>
  <c r="Q98" i="12" s="1"/>
  <c r="P87" i="12"/>
  <c r="O87" i="12"/>
  <c r="Q87" i="12" s="1"/>
  <c r="P76" i="12"/>
  <c r="O76" i="12"/>
  <c r="Q76" i="12" s="1"/>
  <c r="R76" i="12" s="1"/>
  <c r="P65" i="12"/>
  <c r="O65" i="12"/>
  <c r="Q65" i="12" s="1"/>
  <c r="S65" i="12" s="1"/>
  <c r="P54" i="12"/>
  <c r="O54" i="12"/>
  <c r="Q54" i="12" s="1"/>
  <c r="P43" i="12"/>
  <c r="S43" i="12" s="1"/>
  <c r="O43" i="12"/>
  <c r="Q43" i="12" s="1"/>
  <c r="P32" i="12"/>
  <c r="O32" i="12"/>
  <c r="Q32" i="12" s="1"/>
  <c r="P21" i="12"/>
  <c r="O21" i="12"/>
  <c r="G75" i="12"/>
  <c r="G76" i="12" s="1"/>
  <c r="G77" i="12" s="1"/>
  <c r="G78" i="12" s="1"/>
  <c r="G79" i="12" s="1"/>
  <c r="G80" i="12" s="1"/>
  <c r="G81" i="12" s="1"/>
  <c r="G82" i="12" s="1"/>
  <c r="G83" i="12" s="1"/>
  <c r="G84" i="12" s="1"/>
  <c r="G85" i="12" s="1"/>
  <c r="G86" i="12" s="1"/>
  <c r="G87" i="12" s="1"/>
  <c r="G88" i="12" s="1"/>
  <c r="G89" i="12" s="1"/>
  <c r="G90" i="12" s="1"/>
  <c r="G91" i="12" s="1"/>
  <c r="G92" i="12" s="1"/>
  <c r="G93" i="12" s="1"/>
  <c r="G94" i="12" s="1"/>
  <c r="G95" i="12" s="1"/>
  <c r="G96" i="12" s="1"/>
  <c r="G97" i="12" s="1"/>
  <c r="G98" i="12" s="1"/>
  <c r="G99" i="12" s="1"/>
  <c r="G100" i="12" s="1"/>
  <c r="G101" i="12" s="1"/>
  <c r="G102" i="12" s="1"/>
  <c r="N6" i="16"/>
  <c r="O6" i="16"/>
  <c r="N13" i="16"/>
  <c r="T13" i="16" s="1"/>
  <c r="N17" i="16"/>
  <c r="T17" i="16" s="1"/>
  <c r="N33" i="16"/>
  <c r="T33" i="16" s="1"/>
  <c r="N32" i="16"/>
  <c r="T32" i="16" s="1"/>
  <c r="N31" i="16"/>
  <c r="S31" i="16" s="1"/>
  <c r="N30" i="16"/>
  <c r="O30" i="16" s="1"/>
  <c r="N29" i="16"/>
  <c r="Q29" i="16" s="1"/>
  <c r="N28" i="16"/>
  <c r="T28" i="16" s="1"/>
  <c r="N27" i="16"/>
  <c r="T27" i="16" s="1"/>
  <c r="N26" i="16"/>
  <c r="Q26" i="16" s="1"/>
  <c r="N25" i="16"/>
  <c r="P25" i="16" s="1"/>
  <c r="N24" i="16"/>
  <c r="R24" i="16" s="1"/>
  <c r="N23" i="16"/>
  <c r="O23" i="16" s="1"/>
  <c r="N22" i="16"/>
  <c r="R22" i="16" s="1"/>
  <c r="N21" i="16"/>
  <c r="R21" i="16" s="1"/>
  <c r="N20" i="16"/>
  <c r="S20" i="16" s="1"/>
  <c r="N19" i="16"/>
  <c r="O19" i="16" s="1"/>
  <c r="N18" i="16"/>
  <c r="S18" i="16" s="1"/>
  <c r="N16" i="16"/>
  <c r="R16" i="16" s="1"/>
  <c r="N15" i="16"/>
  <c r="T15" i="16" s="1"/>
  <c r="N14" i="16"/>
  <c r="T14" i="16" s="1"/>
  <c r="N12" i="16"/>
  <c r="T12" i="16" s="1"/>
  <c r="N11" i="16"/>
  <c r="S11" i="16" s="1"/>
  <c r="N10" i="16"/>
  <c r="P10" i="16" s="1"/>
  <c r="N9" i="16"/>
  <c r="Q9" i="16" s="1"/>
  <c r="N8" i="16"/>
  <c r="S8" i="16" s="1"/>
  <c r="N7" i="16"/>
  <c r="S7" i="16" s="1"/>
  <c r="W17" i="10"/>
  <c r="X17" i="10" s="1"/>
  <c r="R43" i="12" l="1"/>
  <c r="S98" i="12"/>
  <c r="S87" i="12"/>
  <c r="R65" i="12"/>
  <c r="S76" i="12"/>
  <c r="R87" i="12"/>
  <c r="R98" i="12"/>
  <c r="O13" i="16"/>
  <c r="P13" i="16"/>
  <c r="Q13" i="16"/>
  <c r="R13" i="16"/>
  <c r="S13" i="16"/>
  <c r="O17" i="16"/>
  <c r="P17" i="16"/>
  <c r="Q17" i="16"/>
  <c r="R17" i="16"/>
  <c r="S17" i="16"/>
  <c r="R9" i="16"/>
  <c r="P23" i="16"/>
  <c r="S9" i="16"/>
  <c r="Q23" i="16"/>
  <c r="T9" i="16"/>
  <c r="R23" i="16"/>
  <c r="P6" i="16"/>
  <c r="T6" i="16"/>
  <c r="P19" i="16"/>
  <c r="S23" i="16"/>
  <c r="S19" i="16"/>
  <c r="T23" i="16"/>
  <c r="R6" i="16"/>
  <c r="S26" i="16"/>
  <c r="T26" i="16"/>
  <c r="O9" i="16"/>
  <c r="P9" i="16"/>
  <c r="O27" i="16"/>
  <c r="O14" i="16"/>
  <c r="P14" i="16"/>
  <c r="Q14" i="16"/>
  <c r="R14" i="16"/>
  <c r="S14" i="16"/>
  <c r="P27" i="16"/>
  <c r="Q27" i="16"/>
  <c r="R27" i="16"/>
  <c r="S27" i="16"/>
  <c r="Q19" i="16"/>
  <c r="Q30" i="16"/>
  <c r="R30" i="16"/>
  <c r="S30" i="16"/>
  <c r="T30" i="16"/>
  <c r="O31" i="16"/>
  <c r="P15" i="16"/>
  <c r="P32" i="16"/>
  <c r="R11" i="16"/>
  <c r="S32" i="16"/>
  <c r="T18" i="16"/>
  <c r="T22" i="16"/>
  <c r="R26" i="16"/>
  <c r="P30" i="16"/>
  <c r="O15" i="16"/>
  <c r="O10" i="16"/>
  <c r="O7" i="16"/>
  <c r="P7" i="16"/>
  <c r="Q20" i="16"/>
  <c r="O11" i="16"/>
  <c r="P24" i="16"/>
  <c r="P11" i="16"/>
  <c r="Q24" i="16"/>
  <c r="O28" i="16"/>
  <c r="Q11" i="16"/>
  <c r="T20" i="16"/>
  <c r="P16" i="16"/>
  <c r="R28" i="16"/>
  <c r="Q32" i="16"/>
  <c r="O21" i="16"/>
  <c r="T24" i="16"/>
  <c r="T11" i="16"/>
  <c r="S16" i="16"/>
  <c r="O29" i="16"/>
  <c r="T16" i="16"/>
  <c r="R8" i="16"/>
  <c r="P12" i="16"/>
  <c r="S21" i="16"/>
  <c r="Q25" i="16"/>
  <c r="Q12" i="16"/>
  <c r="T21" i="16"/>
  <c r="S25" i="16"/>
  <c r="P33" i="16"/>
  <c r="T8" i="16"/>
  <c r="R12" i="16"/>
  <c r="S29" i="16"/>
  <c r="Q33" i="16"/>
  <c r="S12" i="16"/>
  <c r="Q18" i="16"/>
  <c r="O22" i="16"/>
  <c r="O26" i="16"/>
  <c r="T29" i="16"/>
  <c r="R33" i="16"/>
  <c r="Q10" i="16"/>
  <c r="O20" i="16"/>
  <c r="P31" i="16"/>
  <c r="S10" i="16"/>
  <c r="P20" i="16"/>
  <c r="Q31" i="16"/>
  <c r="R15" i="16"/>
  <c r="O24" i="16"/>
  <c r="Q7" i="16"/>
  <c r="O32" i="16"/>
  <c r="O16" i="16"/>
  <c r="P28" i="16"/>
  <c r="T7" i="16"/>
  <c r="S24" i="16"/>
  <c r="Q16" i="16"/>
  <c r="R32" i="16"/>
  <c r="O8" i="16"/>
  <c r="P21" i="16"/>
  <c r="P8" i="16"/>
  <c r="Q21" i="16"/>
  <c r="O12" i="16"/>
  <c r="P29" i="16"/>
  <c r="O33" i="16"/>
  <c r="O18" i="16"/>
  <c r="R29" i="16"/>
  <c r="P18" i="16"/>
  <c r="R18" i="16"/>
  <c r="P22" i="16"/>
  <c r="P26" i="16"/>
  <c r="S33" i="16"/>
  <c r="R20" i="16"/>
  <c r="R7" i="16"/>
  <c r="O25" i="16"/>
  <c r="Q8" i="16"/>
  <c r="Q41" i="14"/>
  <c r="S41" i="14" s="1"/>
  <c r="Q40" i="14"/>
  <c r="S40" i="14" s="1"/>
  <c r="Q39" i="14"/>
  <c r="S39" i="14" s="1"/>
  <c r="Q38" i="14"/>
  <c r="S38" i="14" s="1"/>
  <c r="Q37" i="14"/>
  <c r="S37" i="14" s="1"/>
  <c r="Q36" i="14"/>
  <c r="S36" i="14" s="1"/>
  <c r="S35" i="14"/>
  <c r="Q35" i="14"/>
  <c r="Q34" i="14"/>
  <c r="S34" i="14" s="1"/>
  <c r="S33" i="14"/>
  <c r="Q33" i="14"/>
  <c r="Q32" i="14"/>
  <c r="S32" i="14" s="1"/>
  <c r="Q31" i="14"/>
  <c r="S31" i="14" s="1"/>
  <c r="T22" i="14"/>
  <c r="S22" i="14"/>
  <c r="T21" i="14"/>
  <c r="S21" i="14"/>
  <c r="T20" i="14"/>
  <c r="S20" i="14"/>
  <c r="T19" i="14"/>
  <c r="S19" i="14"/>
  <c r="T18" i="14"/>
  <c r="S18" i="14"/>
  <c r="T17" i="14"/>
  <c r="S17" i="14"/>
  <c r="T16" i="14"/>
  <c r="S16" i="14"/>
  <c r="T15" i="14"/>
  <c r="S15" i="14"/>
  <c r="T14" i="14"/>
  <c r="S14" i="14"/>
  <c r="T13" i="14"/>
  <c r="S13" i="14"/>
  <c r="T12" i="14"/>
  <c r="S12" i="14"/>
  <c r="I17" i="14" l="1"/>
  <c r="I14" i="14"/>
  <c r="I13" i="14"/>
  <c r="I12" i="14"/>
  <c r="H17" i="14"/>
  <c r="H14" i="14"/>
  <c r="H13" i="14"/>
  <c r="H12" i="14"/>
  <c r="F37" i="14"/>
  <c r="H37" i="14" s="1"/>
  <c r="F36" i="14"/>
  <c r="H36" i="14" s="1"/>
  <c r="F35" i="14"/>
  <c r="H35" i="14" s="1"/>
  <c r="F34" i="14"/>
  <c r="H34" i="14" s="1"/>
  <c r="F33" i="14"/>
  <c r="H33" i="14" s="1"/>
  <c r="F32" i="14"/>
  <c r="H32" i="14" s="1"/>
  <c r="F31" i="14"/>
  <c r="H31" i="14" s="1"/>
  <c r="F18" i="14"/>
  <c r="I18" i="14" s="1"/>
  <c r="E18" i="14"/>
  <c r="H18" i="14" s="1"/>
  <c r="F16" i="14"/>
  <c r="I16" i="14" s="1"/>
  <c r="E16" i="14"/>
  <c r="H16" i="14" s="1"/>
  <c r="F15" i="14"/>
  <c r="I15" i="14" s="1"/>
  <c r="E15" i="14"/>
  <c r="H15" i="14" s="1"/>
  <c r="J4" i="13"/>
  <c r="H5" i="13"/>
  <c r="H4" i="13"/>
  <c r="G5" i="13"/>
  <c r="G4" i="13"/>
  <c r="G17" i="12" l="1"/>
  <c r="G18" i="12"/>
  <c r="G19" i="12"/>
  <c r="G20" i="12"/>
  <c r="G21" i="12" s="1"/>
  <c r="G22" i="12" s="1"/>
  <c r="G23" i="12" s="1"/>
  <c r="G24" i="12" s="1"/>
  <c r="G25" i="12" s="1"/>
  <c r="G26" i="12" s="1"/>
  <c r="G27" i="12" s="1"/>
  <c r="G28" i="12" s="1"/>
  <c r="J5" i="13" l="1"/>
  <c r="J12" i="10" l="1"/>
  <c r="J11" i="10"/>
  <c r="L12" i="10"/>
  <c r="H12" i="10"/>
  <c r="G12" i="10"/>
  <c r="L11" i="10"/>
  <c r="C17" i="10"/>
  <c r="D17" i="10" s="1"/>
  <c r="E17" i="10" s="1"/>
  <c r="F17" i="10" s="1"/>
  <c r="G17" i="10" s="1"/>
  <c r="H17" i="10" s="1"/>
  <c r="I17" i="10" s="1"/>
  <c r="J17" i="10" s="1"/>
  <c r="K17" i="10" s="1"/>
  <c r="L17" i="10" s="1"/>
  <c r="M17" i="10" s="1"/>
  <c r="N17" i="10" s="1"/>
  <c r="O17" i="10" s="1"/>
  <c r="P17" i="10" s="1"/>
  <c r="Q17" i="10" s="1"/>
  <c r="R17" i="10" s="1"/>
  <c r="S17" i="10" s="1"/>
  <c r="T17" i="10" s="1"/>
  <c r="U17" i="10" s="1"/>
  <c r="V17" i="10" s="1"/>
  <c r="B17" i="10"/>
  <c r="I15" i="12" l="1"/>
  <c r="J15" i="12" s="1"/>
  <c r="K15" i="12" s="1"/>
  <c r="L15" i="12" s="1"/>
  <c r="M15" i="12" s="1"/>
  <c r="G29" i="12" l="1"/>
  <c r="G30" i="12" s="1"/>
  <c r="G31" i="12" s="1"/>
  <c r="G32" i="12" s="1"/>
  <c r="G33" i="12" s="1"/>
  <c r="G34" i="12" s="1"/>
  <c r="G35" i="12" s="1"/>
  <c r="G36" i="12" s="1"/>
  <c r="G37" i="12" s="1"/>
  <c r="G38" i="12" s="1"/>
  <c r="G39" i="12" s="1"/>
  <c r="G40" i="12" s="1"/>
  <c r="G41" i="12" s="1"/>
  <c r="G42" i="12" s="1"/>
  <c r="G43" i="12" s="1"/>
  <c r="G44" i="12" s="1"/>
  <c r="G45" i="12" s="1"/>
  <c r="G46" i="12" s="1"/>
  <c r="G47" i="12" s="1"/>
  <c r="G48" i="12" s="1"/>
  <c r="G49" i="12" s="1"/>
  <c r="G50" i="12" s="1"/>
  <c r="G51" i="12" s="1"/>
  <c r="G52" i="12" s="1"/>
  <c r="G53" i="12" s="1"/>
  <c r="G54" i="12" s="1"/>
  <c r="G55" i="12" s="1"/>
  <c r="G56" i="12" s="1"/>
  <c r="G57" i="12" s="1"/>
  <c r="G58" i="12" s="1"/>
  <c r="G59" i="12" s="1"/>
  <c r="G60" i="12" s="1"/>
  <c r="G61" i="12" s="1"/>
  <c r="G62" i="12" s="1"/>
  <c r="G63" i="12" s="1"/>
  <c r="G64" i="12" s="1"/>
  <c r="G65" i="12" s="1"/>
  <c r="G66" i="12" s="1"/>
  <c r="G67" i="12" s="1"/>
  <c r="G68" i="12" s="1"/>
  <c r="G69" i="12" s="1"/>
  <c r="G70" i="12" s="1"/>
  <c r="G71" i="12" s="1"/>
  <c r="G72" i="12" s="1"/>
  <c r="G73" i="12" s="1"/>
  <c r="G74" i="12" s="1"/>
  <c r="I27" i="10"/>
  <c r="A3" i="12" l="1"/>
  <c r="A4" i="12" s="1"/>
  <c r="A5" i="12" s="1"/>
  <c r="A6" i="12" s="1"/>
  <c r="A7" i="12" s="1"/>
  <c r="A8" i="12" s="1"/>
  <c r="A9" i="12" s="1"/>
  <c r="A10" i="12" s="1"/>
  <c r="A11" i="12" s="1"/>
  <c r="C1" i="12"/>
  <c r="D1" i="12" s="1"/>
  <c r="E1" i="12" s="1"/>
  <c r="F1" i="12" s="1"/>
  <c r="G1" i="12" s="1"/>
  <c r="H1" i="12" s="1"/>
  <c r="I1" i="12" s="1"/>
  <c r="J1" i="12" s="1"/>
  <c r="K1" i="12" s="1"/>
  <c r="L1" i="12" s="1"/>
  <c r="M1" i="12" s="1"/>
  <c r="N1" i="12" s="1"/>
  <c r="W2" i="12"/>
  <c r="W3" i="12"/>
  <c r="W4" i="12"/>
  <c r="W5" i="12"/>
  <c r="W6" i="12"/>
  <c r="W18" i="12" l="1"/>
  <c r="W17" i="12"/>
  <c r="W16" i="12"/>
  <c r="W15" i="12"/>
  <c r="W14" i="12"/>
  <c r="W13" i="12"/>
  <c r="W12" i="12"/>
  <c r="W11" i="12"/>
  <c r="W9" i="12"/>
  <c r="W8" i="12"/>
  <c r="W7" i="12"/>
  <c r="H31" i="10" l="1"/>
  <c r="H30" i="10"/>
  <c r="H29" i="10"/>
  <c r="H28" i="10"/>
  <c r="H27" i="10"/>
  <c r="H26" i="10"/>
  <c r="H25" i="10"/>
  <c r="H24" i="10"/>
  <c r="F31" i="10"/>
  <c r="F27" i="10"/>
  <c r="F26" i="10"/>
  <c r="D30" i="10"/>
  <c r="F30" i="10" s="1"/>
  <c r="D28" i="10"/>
  <c r="F28" i="10" s="1"/>
  <c r="C26" i="10"/>
  <c r="D25" i="10"/>
  <c r="F25" i="10" s="1"/>
  <c r="D24" i="10"/>
  <c r="F24" i="10" s="1"/>
  <c r="C24" i="10"/>
  <c r="L10" i="10"/>
  <c r="L9" i="10"/>
  <c r="L8" i="10"/>
  <c r="L7" i="10"/>
  <c r="L6" i="10"/>
  <c r="L5" i="10"/>
  <c r="L4" i="10"/>
  <c r="L3" i="10"/>
  <c r="C31" i="10" s="1"/>
  <c r="J10" i="10"/>
  <c r="J9" i="10"/>
  <c r="J8" i="10"/>
  <c r="J7" i="10"/>
  <c r="J6" i="10"/>
  <c r="J5" i="10"/>
  <c r="J4" i="10"/>
  <c r="J3" i="10"/>
  <c r="C29" i="10" s="1"/>
  <c r="C41" i="10"/>
  <c r="G42" i="10" s="1"/>
  <c r="C28" i="10" l="1"/>
  <c r="C30" i="10"/>
  <c r="D29" i="10"/>
  <c r="F29" i="10" s="1"/>
  <c r="A3" i="3"/>
  <c r="V1" i="3"/>
  <c r="E27" i="10" l="1"/>
  <c r="E24" i="10" s="1"/>
  <c r="E28" i="10"/>
  <c r="G28" i="10" s="1"/>
  <c r="J48" i="3"/>
  <c r="J55" i="3"/>
  <c r="J54" i="3"/>
  <c r="J53" i="3"/>
  <c r="J52" i="3"/>
  <c r="J51" i="3"/>
  <c r="J50" i="3"/>
  <c r="J49" i="3"/>
  <c r="E49" i="3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A4" i="3"/>
  <c r="A5" i="3" s="1"/>
  <c r="A6" i="3" s="1"/>
  <c r="A7" i="3" s="1"/>
  <c r="A8" i="3" s="1"/>
  <c r="A9" i="3" s="1"/>
  <c r="A10" i="3" s="1"/>
  <c r="C1" i="3"/>
  <c r="D1" i="3" s="1"/>
  <c r="E1" i="3" s="1"/>
  <c r="F1" i="3" s="1"/>
  <c r="G1" i="3" s="1"/>
  <c r="H1" i="3" s="1"/>
  <c r="I1" i="3" s="1"/>
  <c r="J1" i="3" s="1"/>
  <c r="K1" i="3" s="1"/>
  <c r="L1" i="3" s="1"/>
  <c r="M1" i="3" s="1"/>
  <c r="N1" i="3" s="1"/>
  <c r="O1" i="3" s="1"/>
  <c r="P1" i="3" s="1"/>
  <c r="Q1" i="3" s="1"/>
  <c r="R1" i="3" s="1"/>
  <c r="S1" i="3" s="1"/>
  <c r="T1" i="3" s="1"/>
  <c r="U1" i="3" s="1"/>
  <c r="E25" i="10" l="1"/>
  <c r="G25" i="10" s="1"/>
  <c r="G27" i="10"/>
  <c r="E31" i="10"/>
  <c r="G31" i="10" s="1"/>
  <c r="E26" i="10"/>
  <c r="G26" i="10" s="1"/>
  <c r="E29" i="10"/>
  <c r="G29" i="10" s="1"/>
  <c r="G24" i="10"/>
  <c r="E30" i="10"/>
  <c r="G30" i="10" s="1"/>
  <c r="J56" i="3"/>
  <c r="AB14" i="3"/>
  <c r="AB16" i="3" s="1"/>
  <c r="T14" i="3"/>
  <c r="AB13" i="3"/>
  <c r="A4" i="2"/>
  <c r="A5" i="2" s="1"/>
  <c r="A6" i="2" s="1"/>
  <c r="A7" i="2" s="1"/>
  <c r="A8" i="2" s="1"/>
  <c r="A9" i="2" s="1"/>
  <c r="A10" i="2" s="1"/>
  <c r="AB15" i="3" l="1"/>
</calcChain>
</file>

<file path=xl/sharedStrings.xml><?xml version="1.0" encoding="utf-8"?>
<sst xmlns="http://schemas.openxmlformats.org/spreadsheetml/2006/main" count="1351" uniqueCount="373">
  <si>
    <t>主要諸元</t>
  </si>
  <si>
    <t>2PG-CYL77C-VX-D 4バッグエアサスペンション フルキャブ</t>
  </si>
  <si>
    <t>駆動方式</t>
  </si>
  <si>
    <t>6×2</t>
  </si>
  <si>
    <t>GVWクラス</t>
  </si>
  <si>
    <t>25トン</t>
  </si>
  <si>
    <t>サスペンション仕様</t>
  </si>
  <si>
    <t>4バッグエアサスペンション</t>
  </si>
  <si>
    <t>キャブ仕様</t>
  </si>
  <si>
    <t>フルキャブ</t>
  </si>
  <si>
    <t>エンジン（インタークーラーターボ）</t>
  </si>
  <si>
    <t>6UZ1-TCS</t>
  </si>
  <si>
    <t>279kW(380PS)</t>
  </si>
  <si>
    <t>ホイールベース</t>
  </si>
  <si>
    <t>トランスミッション</t>
  </si>
  <si>
    <t>スムーサーGx(12速)</t>
  </si>
  <si>
    <t>車型</t>
  </si>
  <si>
    <t>2PG-CYL77C-VX-D</t>
  </si>
  <si>
    <t>備考</t>
  </si>
  <si>
    <t>燃費基準+5%達成</t>
  </si>
  <si>
    <t>寸</t>
  </si>
  <si>
    <t>車両</t>
  </si>
  <si>
    <t>全長</t>
  </si>
  <si>
    <t>法</t>
  </si>
  <si>
    <t>全幅</t>
  </si>
  <si>
    <t>(mm)</t>
  </si>
  <si>
    <t>全高</t>
  </si>
  <si>
    <t>トレッド</t>
  </si>
  <si>
    <t>前</t>
  </si>
  <si>
    <t>後</t>
  </si>
  <si>
    <t>最低地上高</t>
  </si>
  <si>
    <t>床面地上高</t>
  </si>
  <si>
    <t>荷台内側</t>
  </si>
  <si>
    <t>長さ</t>
  </si>
  <si>
    <t>幅</t>
  </si>
  <si>
    <t>高さ</t>
  </si>
  <si>
    <t>重</t>
  </si>
  <si>
    <t>車両重量</t>
  </si>
  <si>
    <t>量</t>
  </si>
  <si>
    <t>乗車定員(人)</t>
  </si>
  <si>
    <t>(kg)</t>
  </si>
  <si>
    <t>最大積載量</t>
  </si>
  <si>
    <t>車両総重量</t>
  </si>
  <si>
    <t>性</t>
  </si>
  <si>
    <t>最小回転半径(m)</t>
  </si>
  <si>
    <t>能</t>
  </si>
  <si>
    <t>重量車モード燃費値(km/l)※1</t>
  </si>
  <si>
    <t>25T 大型車 カーゴ 6×2</t>
    <phoneticPr fontId="2"/>
  </si>
  <si>
    <t>大型車 カーゴ 8×4</t>
  </si>
  <si>
    <t>2PG-CYJ77C-WX-D 4バッグエアサスペンション フルキャブ</t>
  </si>
  <si>
    <t>8×4</t>
  </si>
  <si>
    <t>279ｋW(380PS)</t>
  </si>
  <si>
    <t>2PG-CYJ77C-WX-D</t>
  </si>
  <si>
    <t>２０T カーゴ 前二軸</t>
  </si>
  <si>
    <t>2PG-CXG77C-XX-D リーフサスペンション フルキャブ</t>
  </si>
  <si>
    <t>F×2</t>
  </si>
  <si>
    <t>20トン</t>
  </si>
  <si>
    <t>リーフサスペンション</t>
  </si>
  <si>
    <t>2PG-CXG77C-XX-D</t>
  </si>
  <si>
    <t>燃費基準+5％達成</t>
  </si>
  <si>
    <t>ボディ・用途</t>
  </si>
  <si>
    <t>平ボディ</t>
  </si>
  <si>
    <t>車種</t>
  </si>
  <si>
    <t>リーフサスペンション・フルキャブ</t>
  </si>
  <si>
    <t>2RG-FRR90S2</t>
  </si>
  <si>
    <t>スムーサーFx</t>
  </si>
  <si>
    <t>MT</t>
  </si>
  <si>
    <t>ホイールベース(記号)</t>
  </si>
  <si>
    <t>4860mm(N)</t>
  </si>
  <si>
    <t>キャブ幅</t>
  </si>
  <si>
    <t>ワイドキャブ</t>
  </si>
  <si>
    <t>区分</t>
  </si>
  <si>
    <t>届出</t>
  </si>
  <si>
    <t>燃費基準</t>
  </si>
  <si>
    <t>+10％達成</t>
  </si>
  <si>
    <t>4T中型車 カーゴ ワイド フルキャブ</t>
    <phoneticPr fontId="2"/>
  </si>
  <si>
    <t>４T中型車 カーゴ 標準幅 フルキャブ</t>
    <phoneticPr fontId="2"/>
  </si>
  <si>
    <t>標準キャブ</t>
  </si>
  <si>
    <t>小型車　2tワイドキャブ　平ボディ　超ロングボディ</t>
    <phoneticPr fontId="2"/>
  </si>
  <si>
    <t>車両型式</t>
  </si>
  <si>
    <t>2RD-NNR88AN-KE6AA-D</t>
  </si>
  <si>
    <t>キャブ</t>
  </si>
  <si>
    <t>ボディ</t>
  </si>
  <si>
    <t>超ロングボディ</t>
  </si>
  <si>
    <t>タイヤ区分</t>
  </si>
  <si>
    <t>フルフラットロー</t>
  </si>
  <si>
    <t>タイヤサイズ</t>
  </si>
  <si>
    <t>前後：195/85R16</t>
  </si>
  <si>
    <t>最大積載量(ton)</t>
  </si>
  <si>
    <t>フロントサスペンション</t>
  </si>
  <si>
    <t>インデペンデント・サスペンション</t>
  </si>
  <si>
    <t>トランスミッション・型式</t>
  </si>
  <si>
    <t>スムーサーEx　(6速)・MYY-6Z</t>
  </si>
  <si>
    <t>最終減速比</t>
  </si>
  <si>
    <t>5トン限定準中型免許対応車　※1</t>
  </si>
  <si>
    <t>ナンバー区分</t>
  </si>
  <si>
    <t>1ナンバー車</t>
  </si>
  <si>
    <t>平成27年度燃費基準＋10%達成車</t>
  </si>
  <si>
    <t>エンジン型式</t>
  </si>
  <si>
    <t>4JZ1-TCS</t>
  </si>
  <si>
    <t>総排気量[(cc)]</t>
  </si>
  <si>
    <t>最高出力[kW(PS)]</t>
  </si>
  <si>
    <t>110(150)/2800</t>
  </si>
  <si>
    <t>最大トルク[N・m(kg・m)/rpm]</t>
  </si>
  <si>
    <t>375(38.2)/1280～2800</t>
  </si>
  <si>
    <t>車両寸法</t>
  </si>
  <si>
    <t>全長：6790　全幅：2170　全高：2260</t>
  </si>
  <si>
    <t>前：1675　後：1485</t>
  </si>
  <si>
    <t>荷台内寸法</t>
  </si>
  <si>
    <t>長さ：5010　幅：2080　高さ：380</t>
  </si>
  <si>
    <t>車両重量(kg)</t>
  </si>
  <si>
    <t>・</t>
  </si>
  <si>
    <t>定</t>
  </si>
  <si>
    <t>車両総重量(kg)</t>
  </si>
  <si>
    <t>員</t>
  </si>
  <si>
    <t>重量車モード燃費値(km/l)※2</t>
  </si>
  <si>
    <t>小型車　2tワイドキャブ　平ボディ　ロングボディ</t>
    <phoneticPr fontId="2"/>
  </si>
  <si>
    <t>2RG-NNR88AR-HE6AA-D</t>
  </si>
  <si>
    <t>ロングボディ</t>
  </si>
  <si>
    <t>全長：6140　全幅：2170　全高：2260</t>
  </si>
  <si>
    <t>長さ：4360　幅：2080　高さ：380</t>
  </si>
  <si>
    <t>2※3</t>
  </si>
  <si>
    <t>小型車　2t標準キャブ　平ボディ　標準ボディ</t>
  </si>
  <si>
    <t>TRG-NJR85A-EE6AA-D</t>
  </si>
  <si>
    <t>標準ボディ</t>
  </si>
  <si>
    <t>前後：195/75R15</t>
  </si>
  <si>
    <t>スムーサーEx　(6速)・MYY-6E</t>
  </si>
  <si>
    <t>4ナンバー車</t>
  </si>
  <si>
    <t>4JJ1-TCS</t>
  </si>
  <si>
    <t>最高出力[kW(PS)/rpm]</t>
  </si>
  <si>
    <t>375(38.2)/1400～2800</t>
  </si>
  <si>
    <t>全長：4685　全幅：1695　全高：1960</t>
  </si>
  <si>
    <t>前：1395　後：1240</t>
  </si>
  <si>
    <t>長さ：3120　幅：1620　高さ：380</t>
  </si>
  <si>
    <t>車両全長</t>
    <phoneticPr fontId="2"/>
  </si>
  <si>
    <t>車両全幅</t>
    <phoneticPr fontId="2"/>
  </si>
  <si>
    <t>車両全高</t>
    <phoneticPr fontId="2"/>
  </si>
  <si>
    <t>トレッド前</t>
    <phoneticPr fontId="2"/>
  </si>
  <si>
    <t>トレッド後</t>
    <phoneticPr fontId="2"/>
  </si>
  <si>
    <t>荷台内側長さ</t>
    <phoneticPr fontId="2"/>
  </si>
  <si>
    <t>荷台内側幅</t>
    <phoneticPr fontId="2"/>
  </si>
  <si>
    <t>荷台内側高さ</t>
    <phoneticPr fontId="2"/>
  </si>
  <si>
    <t>ホイールベース</t>
    <phoneticPr fontId="2"/>
  </si>
  <si>
    <t>車種1</t>
    <phoneticPr fontId="2"/>
  </si>
  <si>
    <t>車型</t>
    <phoneticPr fontId="2"/>
  </si>
  <si>
    <t>11T カーゴ 前二軸</t>
    <phoneticPr fontId="2"/>
  </si>
  <si>
    <t>16T カーゴ 6×2</t>
    <phoneticPr fontId="2"/>
  </si>
  <si>
    <t>15T カーゴ 8×4</t>
    <phoneticPr fontId="2"/>
  </si>
  <si>
    <t>4T カーゴ ワイド フルキャブ</t>
    <phoneticPr fontId="2"/>
  </si>
  <si>
    <t>4T カーゴ 標準幅 フルキャブ</t>
    <phoneticPr fontId="2"/>
  </si>
  <si>
    <t>2T ワイドキャブ 超ロングボディ</t>
    <phoneticPr fontId="2"/>
  </si>
  <si>
    <t>2T ワイドキャブ ロングボディ</t>
    <phoneticPr fontId="2"/>
  </si>
  <si>
    <t>2T 標準キャブ 標準ボディ</t>
    <phoneticPr fontId="2"/>
  </si>
  <si>
    <t>R</t>
    <phoneticPr fontId="2"/>
  </si>
  <si>
    <t>ｙ1</t>
    <phoneticPr fontId="2"/>
  </si>
  <si>
    <t>ｘ2</t>
    <phoneticPr fontId="2"/>
  </si>
  <si>
    <t>y2</t>
    <phoneticPr fontId="2"/>
  </si>
  <si>
    <t>B</t>
    <phoneticPr fontId="2"/>
  </si>
  <si>
    <t>A</t>
    <phoneticPr fontId="2"/>
  </si>
  <si>
    <t>G</t>
    <phoneticPr fontId="2"/>
  </si>
  <si>
    <t>L</t>
    <phoneticPr fontId="2"/>
  </si>
  <si>
    <t>L1</t>
    <phoneticPr fontId="2"/>
  </si>
  <si>
    <t>L2</t>
    <phoneticPr fontId="2"/>
  </si>
  <si>
    <t>L3</t>
    <phoneticPr fontId="2"/>
  </si>
  <si>
    <t>B1</t>
    <phoneticPr fontId="2"/>
  </si>
  <si>
    <t>前方オーバーハング</t>
    <rPh sb="0" eb="2">
      <t>ゼンポウ</t>
    </rPh>
    <phoneticPr fontId="2"/>
  </si>
  <si>
    <t>後方オーバーハング</t>
    <rPh sb="0" eb="2">
      <t>コウホウ</t>
    </rPh>
    <phoneticPr fontId="2"/>
  </si>
  <si>
    <t>高さ</t>
    <rPh sb="0" eb="1">
      <t>タカ</t>
    </rPh>
    <phoneticPr fontId="2"/>
  </si>
  <si>
    <t>斜辺</t>
    <rPh sb="0" eb="2">
      <t>シャヘン</t>
    </rPh>
    <phoneticPr fontId="2"/>
  </si>
  <si>
    <t>底辺</t>
    <rPh sb="0" eb="2">
      <t>テイヘン</t>
    </rPh>
    <phoneticPr fontId="2"/>
  </si>
  <si>
    <t>初角度</t>
    <rPh sb="0" eb="1">
      <t>ショ</t>
    </rPh>
    <rPh sb="1" eb="3">
      <t>カクド</t>
    </rPh>
    <phoneticPr fontId="2"/>
  </si>
  <si>
    <t>C</t>
    <phoneticPr fontId="2"/>
  </si>
  <si>
    <t>角度</t>
    <rPh sb="0" eb="2">
      <t>カクド</t>
    </rPh>
    <phoneticPr fontId="2"/>
  </si>
  <si>
    <t>最小回転半径</t>
    <phoneticPr fontId="2"/>
  </si>
  <si>
    <t>連番</t>
    <rPh sb="0" eb="2">
      <t>レンバン</t>
    </rPh>
    <phoneticPr fontId="2"/>
  </si>
  <si>
    <t>車種1</t>
  </si>
  <si>
    <t>車両全長</t>
  </si>
  <si>
    <t>車両全幅</t>
  </si>
  <si>
    <t>車両全高</t>
  </si>
  <si>
    <t>トレッド前</t>
  </si>
  <si>
    <t>トレッド後</t>
  </si>
  <si>
    <t>最小回転半径</t>
  </si>
  <si>
    <t>荷台内側長さ</t>
  </si>
  <si>
    <t>荷台内側幅</t>
  </si>
  <si>
    <t>荷台内側高さ</t>
  </si>
  <si>
    <t>2T 標準キャブ 標準ボディ</t>
  </si>
  <si>
    <t>2T ワイドキャブ ロングボディ</t>
  </si>
  <si>
    <t>2T ワイドキャブ 超ロングボディ</t>
  </si>
  <si>
    <t>4T カーゴ ワイド フルキャブ</t>
  </si>
  <si>
    <t>4T カーゴ 標準幅 フルキャブ</t>
  </si>
  <si>
    <t>16T カーゴ 6×2</t>
  </si>
  <si>
    <t>15T カーゴ 8×4</t>
  </si>
  <si>
    <t>11T カーゴ 前二軸</t>
  </si>
  <si>
    <t>L</t>
    <phoneticPr fontId="2"/>
  </si>
  <si>
    <t>B1</t>
    <phoneticPr fontId="2"/>
  </si>
  <si>
    <t>L1</t>
    <phoneticPr fontId="2"/>
  </si>
  <si>
    <t>L2</t>
    <phoneticPr fontId="2"/>
  </si>
  <si>
    <t>L3</t>
    <phoneticPr fontId="2"/>
  </si>
  <si>
    <t>A</t>
    <phoneticPr fontId="2"/>
  </si>
  <si>
    <t>R</t>
    <phoneticPr fontId="2"/>
  </si>
  <si>
    <t>B</t>
    <phoneticPr fontId="2"/>
  </si>
  <si>
    <t>=.Item(</t>
    <phoneticPr fontId="2"/>
  </si>
  <si>
    <t>, i).Value</t>
    <phoneticPr fontId="2"/>
  </si>
  <si>
    <t>2T ワイドキャブ ロングボディ</t>
    <phoneticPr fontId="2"/>
  </si>
  <si>
    <t>L</t>
  </si>
  <si>
    <t>L</t>
    <phoneticPr fontId="2"/>
  </si>
  <si>
    <t>B1</t>
  </si>
  <si>
    <t>B1</t>
    <phoneticPr fontId="2"/>
  </si>
  <si>
    <t>L1</t>
  </si>
  <si>
    <t>L1</t>
    <phoneticPr fontId="2"/>
  </si>
  <si>
    <t>L2</t>
  </si>
  <si>
    <t>L2</t>
    <phoneticPr fontId="2"/>
  </si>
  <si>
    <t>L3</t>
  </si>
  <si>
    <t>L3</t>
    <phoneticPr fontId="2"/>
  </si>
  <si>
    <t>Tf</t>
  </si>
  <si>
    <t>Tf</t>
    <phoneticPr fontId="2"/>
  </si>
  <si>
    <t>Tｒ</t>
  </si>
  <si>
    <t>Tｒ</t>
    <phoneticPr fontId="2"/>
  </si>
  <si>
    <t>R1</t>
  </si>
  <si>
    <t>R1</t>
    <phoneticPr fontId="2"/>
  </si>
  <si>
    <t>ｘ1</t>
    <phoneticPr fontId="2"/>
  </si>
  <si>
    <t>R2</t>
    <phoneticPr fontId="2"/>
  </si>
  <si>
    <t>R3</t>
    <phoneticPr fontId="2"/>
  </si>
  <si>
    <t>Rｆ１</t>
    <phoneticPr fontId="2"/>
  </si>
  <si>
    <t>Rf2</t>
    <phoneticPr fontId="2"/>
  </si>
  <si>
    <t>Rr1</t>
    <phoneticPr fontId="2"/>
  </si>
  <si>
    <t>Rr2</t>
    <phoneticPr fontId="2"/>
  </si>
  <si>
    <t>R4</t>
    <phoneticPr fontId="2"/>
  </si>
  <si>
    <t>計算式</t>
    <rPh sb="0" eb="3">
      <t>ケイサンシキ</t>
    </rPh>
    <phoneticPr fontId="2"/>
  </si>
  <si>
    <t>度からラジアンへの変換計算式</t>
  </si>
  <si>
    <t>度 × 円周率 ÷ 180</t>
  </si>
  <si>
    <t>ラジアンから度への変換計算式</t>
  </si>
  <si>
    <t>ラジアン × 180 ÷ 円周率</t>
  </si>
  <si>
    <t>円周率</t>
    <rPh sb="0" eb="3">
      <t>エンシュウリツ</t>
    </rPh>
    <phoneticPr fontId="2"/>
  </si>
  <si>
    <t>Rf1＝R</t>
    <phoneticPr fontId="2"/>
  </si>
  <si>
    <t>Pd</t>
    <phoneticPr fontId="2"/>
  </si>
  <si>
    <t>Pdを起点としたとき</t>
    <rPh sb="3" eb="5">
      <t>キテン</t>
    </rPh>
    <phoneticPr fontId="2"/>
  </si>
  <si>
    <t>Pb</t>
    <phoneticPr fontId="2"/>
  </si>
  <si>
    <t>Pa</t>
    <phoneticPr fontId="2"/>
  </si>
  <si>
    <t>Pc</t>
    <phoneticPr fontId="2"/>
  </si>
  <si>
    <t>Pe</t>
    <phoneticPr fontId="2"/>
  </si>
  <si>
    <t>Pg</t>
    <phoneticPr fontId="2"/>
  </si>
  <si>
    <t>Ph</t>
    <phoneticPr fontId="2"/>
  </si>
  <si>
    <t>Pf</t>
    <phoneticPr fontId="2"/>
  </si>
  <si>
    <t>旋回中心からの距離</t>
    <rPh sb="0" eb="2">
      <t>センカイ</t>
    </rPh>
    <rPh sb="2" eb="4">
      <t>チュウシン</t>
    </rPh>
    <rPh sb="7" eb="9">
      <t>キョリ</t>
    </rPh>
    <phoneticPr fontId="2"/>
  </si>
  <si>
    <t>Pe1</t>
    <phoneticPr fontId="2"/>
  </si>
  <si>
    <t>Pg1</t>
    <phoneticPr fontId="2"/>
  </si>
  <si>
    <t>r</t>
    <phoneticPr fontId="2"/>
  </si>
  <si>
    <t>angle</t>
    <phoneticPr fontId="2"/>
  </si>
  <si>
    <t>記号</t>
    <rPh sb="0" eb="2">
      <t>キゴウ</t>
    </rPh>
    <phoneticPr fontId="2"/>
  </si>
  <si>
    <t>Pa</t>
  </si>
  <si>
    <t>Pb</t>
  </si>
  <si>
    <t>Pc</t>
  </si>
  <si>
    <t>Pd</t>
  </si>
  <si>
    <t>Pe</t>
  </si>
  <si>
    <t>Pf</t>
  </si>
  <si>
    <t>Pg</t>
  </si>
  <si>
    <t>Ph</t>
  </si>
  <si>
    <t xml:space="preserve"> as double = 0</t>
    <phoneticPr fontId="2"/>
  </si>
  <si>
    <t xml:space="preserve"> dim </t>
    <phoneticPr fontId="2"/>
  </si>
  <si>
    <t>_x1</t>
    <phoneticPr fontId="2"/>
  </si>
  <si>
    <t>_y1</t>
    <phoneticPr fontId="2"/>
  </si>
  <si>
    <t>Pe1</t>
  </si>
  <si>
    <t>Pg1</t>
  </si>
  <si>
    <t>車種</t>
    <phoneticPr fontId="2"/>
  </si>
  <si>
    <t>2T 標準キャブ 標準ボディ</t>
    <phoneticPr fontId="2"/>
  </si>
  <si>
    <t>トレッド前</t>
    <phoneticPr fontId="2"/>
  </si>
  <si>
    <t>車両全幅</t>
    <phoneticPr fontId="2"/>
  </si>
  <si>
    <t>ホイールベース</t>
    <phoneticPr fontId="2"/>
  </si>
  <si>
    <t>点名</t>
  </si>
  <si>
    <t>x1</t>
  </si>
  <si>
    <t>y1</t>
  </si>
  <si>
    <t>r</t>
  </si>
  <si>
    <t>angl</t>
  </si>
  <si>
    <t>rad</t>
  </si>
  <si>
    <t>直進 = 0</t>
  </si>
  <si>
    <t>初動角度 - 15度</t>
  </si>
  <si>
    <t>初動角度 - 30度</t>
  </si>
  <si>
    <t>初動角度 + 45度</t>
  </si>
  <si>
    <t>初動角度 - 60度</t>
  </si>
  <si>
    <t>初動角度 - 75度</t>
  </si>
  <si>
    <t>初動角度 - 90度</t>
  </si>
  <si>
    <t>FUSOけん引トラクタ後2軸</t>
    <rPh sb="6" eb="7">
      <t>イン</t>
    </rPh>
    <rPh sb="11" eb="12">
      <t>ゴ</t>
    </rPh>
    <rPh sb="13" eb="14">
      <t>ジク</t>
    </rPh>
    <phoneticPr fontId="2"/>
  </si>
  <si>
    <t>FUSOけん引トラクタ後1軸</t>
    <rPh sb="6" eb="7">
      <t>イン</t>
    </rPh>
    <rPh sb="11" eb="12">
      <t>ゴ</t>
    </rPh>
    <rPh sb="13" eb="14">
      <t>ジク</t>
    </rPh>
    <phoneticPr fontId="2"/>
  </si>
  <si>
    <t>FP74HER3YCV</t>
    <phoneticPr fontId="2"/>
  </si>
  <si>
    <t>FV74HJR4KV</t>
  </si>
  <si>
    <t>カプラー中心</t>
    <rPh sb="4" eb="6">
      <t>チュウシン</t>
    </rPh>
    <phoneticPr fontId="2"/>
  </si>
  <si>
    <t>**FUSOけん引トラクタ後2軸のホイルベースは後輪２軸の中心距離</t>
    <rPh sb="24" eb="26">
      <t>コウリン</t>
    </rPh>
    <rPh sb="27" eb="28">
      <t>ジク</t>
    </rPh>
    <rPh sb="29" eb="31">
      <t>チュウシン</t>
    </rPh>
    <rPh sb="31" eb="33">
      <t>キョリ</t>
    </rPh>
    <phoneticPr fontId="2"/>
  </si>
  <si>
    <t>TC36H1C34</t>
    <phoneticPr fontId="2"/>
  </si>
  <si>
    <t>オフセット</t>
    <phoneticPr fontId="2"/>
  </si>
  <si>
    <t>軸距</t>
    <rPh sb="0" eb="1">
      <t>ジク</t>
    </rPh>
    <rPh sb="1" eb="2">
      <t>キョ</t>
    </rPh>
    <phoneticPr fontId="2"/>
  </si>
  <si>
    <t>Pin</t>
    <phoneticPr fontId="2"/>
  </si>
  <si>
    <t>40fコンテナセミトレーラ</t>
    <phoneticPr fontId="2"/>
  </si>
  <si>
    <t>20fコンテナセミトレーラ</t>
    <phoneticPr fontId="2"/>
  </si>
  <si>
    <t>TC204</t>
    <phoneticPr fontId="2"/>
  </si>
  <si>
    <t>トレーラ寸法</t>
    <rPh sb="4" eb="6">
      <t>スンポウ</t>
    </rPh>
    <phoneticPr fontId="2"/>
  </si>
  <si>
    <t>TL</t>
    <phoneticPr fontId="2"/>
  </si>
  <si>
    <t>TB1</t>
    <phoneticPr fontId="2"/>
  </si>
  <si>
    <t>TL1</t>
    <phoneticPr fontId="2"/>
  </si>
  <si>
    <t>TL2</t>
    <phoneticPr fontId="2"/>
  </si>
  <si>
    <t>L3</t>
    <phoneticPr fontId="2"/>
  </si>
  <si>
    <t>TTr</t>
    <phoneticPr fontId="2"/>
  </si>
  <si>
    <t>TPg1</t>
    <phoneticPr fontId="2"/>
  </si>
  <si>
    <t xml:space="preserve">dim </t>
    <phoneticPr fontId="2"/>
  </si>
  <si>
    <t xml:space="preserve"> as double=0</t>
    <phoneticPr fontId="2"/>
  </si>
  <si>
    <t>20fコンテナ車</t>
    <rPh sb="7" eb="8">
      <t>シャ</t>
    </rPh>
    <phoneticPr fontId="2"/>
  </si>
  <si>
    <t>40fコンテナ車</t>
    <rPh sb="7" eb="8">
      <t>シャ</t>
    </rPh>
    <phoneticPr fontId="2"/>
  </si>
  <si>
    <t>備考</t>
    <rPh sb="0" eb="2">
      <t>ビコウ</t>
    </rPh>
    <phoneticPr fontId="2"/>
  </si>
  <si>
    <t>FP74HER3YCV</t>
  </si>
  <si>
    <t>TL</t>
  </si>
  <si>
    <t>TB1</t>
  </si>
  <si>
    <t>TL1</t>
  </si>
  <si>
    <t>TL2</t>
  </si>
  <si>
    <t>TTr</t>
  </si>
  <si>
    <t>TPg1</t>
  </si>
  <si>
    <t>20fコンテナセミトレーラ</t>
  </si>
  <si>
    <t>TC204</t>
  </si>
  <si>
    <t>40fコンテナセミトレーラ</t>
  </si>
  <si>
    <t>TC36H1C34</t>
  </si>
  <si>
    <t>車種2</t>
    <phoneticPr fontId="2"/>
  </si>
  <si>
    <t>車型2</t>
    <phoneticPr fontId="2"/>
  </si>
  <si>
    <t>車両全長2</t>
    <phoneticPr fontId="2"/>
  </si>
  <si>
    <t>車両全幅2</t>
    <phoneticPr fontId="2"/>
  </si>
  <si>
    <t>オフセット2</t>
    <phoneticPr fontId="2"/>
  </si>
  <si>
    <t>軸距2</t>
    <rPh sb="0" eb="1">
      <t>ジク</t>
    </rPh>
    <rPh sb="1" eb="2">
      <t>キョ</t>
    </rPh>
    <phoneticPr fontId="2"/>
  </si>
  <si>
    <t>後方オーバーハング2</t>
    <rPh sb="0" eb="2">
      <t>コウホウ</t>
    </rPh>
    <phoneticPr fontId="2"/>
  </si>
  <si>
    <t>トレッド後2</t>
    <phoneticPr fontId="2"/>
  </si>
  <si>
    <t>Pg2</t>
    <phoneticPr fontId="2"/>
  </si>
  <si>
    <t>∞</t>
  </si>
  <si>
    <t>cotθ</t>
  </si>
  <si>
    <t>secθ</t>
  </si>
  <si>
    <t>cosecθ</t>
  </si>
  <si>
    <t>tanθ</t>
  </si>
  <si>
    <t>sinθ</t>
  </si>
  <si>
    <t>θ（rad）</t>
  </si>
  <si>
    <t>θ゜</t>
  </si>
  <si>
    <t>正弦関数（sin、サイン）と余弦関数（cos、コサイン）、正接関数（tan、タンジェント）、余割関数（cos、コセカント）、正割関数（sec、セカント）、余接関数（cot、コタンジェント）について、0～90度における値を示しました。</t>
  </si>
  <si>
    <t>cosθ</t>
    <phoneticPr fontId="2"/>
  </si>
  <si>
    <t>着床時の座標</t>
  </si>
  <si>
    <t>着床時の座標</t>
    <phoneticPr fontId="2"/>
  </si>
  <si>
    <t>直進後の座標</t>
    <rPh sb="2" eb="3">
      <t>ゴ</t>
    </rPh>
    <phoneticPr fontId="2"/>
  </si>
  <si>
    <t>直進後(初動角度 - 15度)</t>
    <phoneticPr fontId="2"/>
  </si>
  <si>
    <t>直進後(初動角度 - 75度)</t>
    <phoneticPr fontId="2"/>
  </si>
  <si>
    <t>直進後(初動角度 - 60度)</t>
    <phoneticPr fontId="2"/>
  </si>
  <si>
    <t>直進後(初動角度 - 30度)</t>
    <phoneticPr fontId="2"/>
  </si>
  <si>
    <t>直進後(初動角度 - 55度)</t>
    <phoneticPr fontId="2"/>
  </si>
  <si>
    <t>直進後(初動角度 - 90度)</t>
    <phoneticPr fontId="2"/>
  </si>
  <si>
    <t>x0</t>
  </si>
  <si>
    <t>y0</t>
  </si>
  <si>
    <t>NaN</t>
  </si>
  <si>
    <t>直進後</t>
  </si>
  <si>
    <t>cosθ</t>
  </si>
  <si>
    <t>tanθ</t>
    <phoneticPr fontId="11"/>
  </si>
  <si>
    <t>着床時角度</t>
  </si>
  <si>
    <t>直進後角度 - 15度</t>
  </si>
  <si>
    <t>直進後角度 - 30度</t>
  </si>
  <si>
    <t>直進後角度 - 60度</t>
  </si>
  <si>
    <t>直進後角度 - 75度</t>
  </si>
  <si>
    <t>直進後角度 - 90度</t>
  </si>
  <si>
    <t>旋回角度</t>
  </si>
  <si>
    <t>直進後角度 - 45度</t>
  </si>
  <si>
    <t>x</t>
    <phoneticPr fontId="2"/>
  </si>
  <si>
    <t>y</t>
    <phoneticPr fontId="2"/>
  </si>
  <si>
    <t>p3_x</t>
    <phoneticPr fontId="2"/>
  </si>
  <si>
    <t>P3_y</t>
    <phoneticPr fontId="2"/>
  </si>
  <si>
    <t>角度（RAD）</t>
    <rPh sb="0" eb="2">
      <t>カクド</t>
    </rPh>
    <phoneticPr fontId="2"/>
  </si>
  <si>
    <t>角度（度）</t>
    <rPh sb="0" eb="2">
      <t>カクド</t>
    </rPh>
    <rPh sb="3" eb="4">
      <t>ド</t>
    </rPh>
    <phoneticPr fontId="2"/>
  </si>
  <si>
    <t>度1</t>
    <rPh sb="0" eb="1">
      <t>ド</t>
    </rPh>
    <phoneticPr fontId="2"/>
  </si>
  <si>
    <t>度2</t>
    <rPh sb="0" eb="1">
      <t>ド</t>
    </rPh>
    <phoneticPr fontId="2"/>
  </si>
  <si>
    <t>度3</t>
    <rPh sb="0" eb="1">
      <t>ド</t>
    </rPh>
    <phoneticPr fontId="2"/>
  </si>
  <si>
    <t>ラジアン</t>
    <phoneticPr fontId="2"/>
  </si>
  <si>
    <t>y1</t>
    <phoneticPr fontId="2"/>
  </si>
  <si>
    <t>rad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</si>
</sst>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0;[Red]\-#,##0.0000"/>
    <numFmt numFmtId="177" formatCode="#,##0.000;[Red]\-#,##0.000"/>
    <numFmt numFmtId="178" formatCode="#,##0.00000;[Red]\-#,##0.00000"/>
  </numFmts>
  <fonts count="12">
    <font>
      <sz val="9"/>
      <color theme="1"/>
      <name val="ＭＳ Ｐゴシック"/>
      <family val="2"/>
      <charset val="128"/>
    </font>
    <font>
      <sz val="9"/>
      <color theme="1"/>
      <name val="ＭＳ ゴシック"/>
      <family val="2"/>
      <charset val="128"/>
    </font>
    <font>
      <sz val="6"/>
      <name val="ＭＳ Ｐゴシック"/>
      <family val="2"/>
      <charset val="128"/>
    </font>
    <font>
      <b/>
      <sz val="11"/>
      <color rgb="FFFF0000"/>
      <name val="Meiryo"/>
      <family val="3"/>
      <charset val="128"/>
    </font>
    <font>
      <b/>
      <sz val="9"/>
      <color rgb="FF666666"/>
      <name val="Meiryo"/>
      <family val="3"/>
      <charset val="128"/>
    </font>
    <font>
      <sz val="9"/>
      <color rgb="FFFF0000"/>
      <name val="Meiryo"/>
      <family val="3"/>
      <charset val="128"/>
    </font>
    <font>
      <sz val="9"/>
      <color rgb="FF000000"/>
      <name val="Meiryo"/>
      <family val="3"/>
      <charset val="128"/>
    </font>
    <font>
      <sz val="9"/>
      <color theme="1"/>
      <name val="ＭＳ Ｐゴシック"/>
      <family val="2"/>
      <charset val="128"/>
    </font>
    <font>
      <sz val="10"/>
      <color rgb="FF522800"/>
      <name val="Arial"/>
      <family val="2"/>
    </font>
    <font>
      <sz val="9"/>
      <color rgb="FFFF0000"/>
      <name val="ＭＳ Ｐゴシック"/>
      <family val="2"/>
      <charset val="128"/>
    </font>
    <font>
      <b/>
      <sz val="10"/>
      <color theme="1"/>
      <name val="ＭＳ ゴシック"/>
      <family val="3"/>
      <charset val="128"/>
    </font>
    <font>
      <sz val="6"/>
      <name val="ＭＳ ゴシック"/>
      <family val="2"/>
      <charset val="128"/>
    </font>
  </fonts>
  <fills count="9">
    <fill>
      <patternFill patternType="none"/>
    </fill>
    <fill>
      <patternFill patternType="gray125"/>
    </fill>
    <fill>
      <patternFill patternType="solid">
        <fgColor rgb="FFE9E9E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3" borderId="4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6" fillId="2" borderId="14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0" fontId="0" fillId="0" borderId="14" xfId="0" applyBorder="1" applyAlignment="1">
      <alignment horizontal="right" vertical="center"/>
    </xf>
    <xf numFmtId="0" fontId="6" fillId="0" borderId="14" xfId="0" applyFont="1" applyBorder="1" applyAlignment="1">
      <alignment horizontal="right" vertical="center" wrapText="1"/>
    </xf>
    <xf numFmtId="0" fontId="6" fillId="3" borderId="14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0" xfId="0" quotePrefix="1">
      <alignment vertical="center"/>
    </xf>
    <xf numFmtId="0" fontId="0" fillId="6" borderId="0" xfId="0" applyFill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38" fontId="0" fillId="0" borderId="14" xfId="1" applyFont="1" applyBorder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3" fontId="0" fillId="0" borderId="0" xfId="0" applyNumberFormat="1">
      <alignment vertical="center"/>
    </xf>
    <xf numFmtId="0" fontId="10" fillId="0" borderId="0" xfId="2" applyFont="1">
      <alignment vertical="center"/>
    </xf>
    <xf numFmtId="176" fontId="10" fillId="0" borderId="0" xfId="3" applyNumberFormat="1" applyFont="1">
      <alignment vertical="center"/>
    </xf>
    <xf numFmtId="176" fontId="10" fillId="0" borderId="14" xfId="3" applyNumberFormat="1" applyFont="1" applyBorder="1">
      <alignment vertical="center"/>
    </xf>
    <xf numFmtId="0" fontId="10" fillId="0" borderId="14" xfId="2" applyFont="1" applyBorder="1">
      <alignment vertical="center"/>
    </xf>
    <xf numFmtId="176" fontId="10" fillId="0" borderId="14" xfId="3" applyNumberFormat="1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177" fontId="0" fillId="0" borderId="0" xfId="1" applyNumberFormat="1" applyFont="1">
      <alignment vertical="center"/>
    </xf>
    <xf numFmtId="178" fontId="0" fillId="0" borderId="0" xfId="1" applyNumberFormat="1" applyFont="1">
      <alignment vertical="center"/>
    </xf>
    <xf numFmtId="176" fontId="0" fillId="0" borderId="0" xfId="1" applyNumberFormat="1" applyFont="1">
      <alignment vertical="center"/>
    </xf>
    <xf numFmtId="0" fontId="0" fillId="7" borderId="0" xfId="0" applyFill="1">
      <alignment vertical="center"/>
    </xf>
    <xf numFmtId="177" fontId="0" fillId="7" borderId="0" xfId="1" applyNumberFormat="1" applyFont="1" applyFill="1">
      <alignment vertical="center"/>
    </xf>
    <xf numFmtId="176" fontId="0" fillId="7" borderId="0" xfId="1" applyNumberFormat="1" applyFont="1" applyFill="1">
      <alignment vertical="center"/>
    </xf>
    <xf numFmtId="178" fontId="0" fillId="7" borderId="0" xfId="1" applyNumberFormat="1" applyFont="1" applyFill="1">
      <alignment vertical="center"/>
    </xf>
    <xf numFmtId="177" fontId="0" fillId="6" borderId="0" xfId="1" applyNumberFormat="1" applyFont="1" applyFill="1">
      <alignment vertical="center"/>
    </xf>
    <xf numFmtId="176" fontId="0" fillId="6" borderId="0" xfId="1" applyNumberFormat="1" applyFont="1" applyFill="1">
      <alignment vertical="center"/>
    </xf>
    <xf numFmtId="178" fontId="0" fillId="6" borderId="0" xfId="1" applyNumberFormat="1" applyFont="1" applyFill="1">
      <alignment vertical="center"/>
    </xf>
    <xf numFmtId="0" fontId="10" fillId="6" borderId="14" xfId="2" applyFont="1" applyFill="1" applyBorder="1">
      <alignment vertical="center"/>
    </xf>
    <xf numFmtId="176" fontId="10" fillId="6" borderId="14" xfId="3" applyNumberFormat="1" applyFont="1" applyFill="1" applyBorder="1">
      <alignment vertical="center"/>
    </xf>
    <xf numFmtId="3" fontId="0" fillId="6" borderId="0" xfId="0" applyNumberFormat="1" applyFill="1" applyAlignment="1">
      <alignment vertical="center" wrapText="1"/>
    </xf>
    <xf numFmtId="3" fontId="0" fillId="8" borderId="0" xfId="0" applyNumberFormat="1" applyFill="1" applyAlignment="1">
      <alignment vertical="center" wrapText="1"/>
    </xf>
    <xf numFmtId="38" fontId="0" fillId="0" borderId="0" xfId="0" applyNumberFormat="1">
      <alignment vertical="center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1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 wrapText="1"/>
    </xf>
  </cellXfs>
  <cellStyles count="4">
    <cellStyle name="桁区切り" xfId="1" builtinId="6"/>
    <cellStyle name="桁区切り 2" xfId="3" xr:uid="{FD0DC37F-75B3-44D1-80C5-C527CF2683AB}"/>
    <cellStyle name="標準" xfId="0" builtinId="0"/>
    <cellStyle name="標準 2" xfId="2" xr:uid="{05794F45-6EC4-424F-98B5-FE3B977284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238125</xdr:colOff>
      <xdr:row>2</xdr:row>
      <xdr:rowOff>114300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4800" y="2952750"/>
          <a:ext cx="23812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15</xdr:row>
      <xdr:rowOff>0</xdr:rowOff>
    </xdr:from>
    <xdr:to>
      <xdr:col>37</xdr:col>
      <xdr:colOff>180975</xdr:colOff>
      <xdr:row>15</xdr:row>
      <xdr:rowOff>85725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714875"/>
          <a:ext cx="1809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16</xdr:row>
      <xdr:rowOff>0</xdr:rowOff>
    </xdr:from>
    <xdr:to>
      <xdr:col>37</xdr:col>
      <xdr:colOff>180975</xdr:colOff>
      <xdr:row>16</xdr:row>
      <xdr:rowOff>85725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905375"/>
          <a:ext cx="1809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16</xdr:row>
      <xdr:rowOff>0</xdr:rowOff>
    </xdr:from>
    <xdr:to>
      <xdr:col>37</xdr:col>
      <xdr:colOff>180975</xdr:colOff>
      <xdr:row>16</xdr:row>
      <xdr:rowOff>85725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905375"/>
          <a:ext cx="1809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16</xdr:row>
      <xdr:rowOff>0</xdr:rowOff>
    </xdr:from>
    <xdr:to>
      <xdr:col>37</xdr:col>
      <xdr:colOff>180975</xdr:colOff>
      <xdr:row>16</xdr:row>
      <xdr:rowOff>85725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905375"/>
          <a:ext cx="1809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15</xdr:row>
      <xdr:rowOff>0</xdr:rowOff>
    </xdr:from>
    <xdr:to>
      <xdr:col>41</xdr:col>
      <xdr:colOff>180975</xdr:colOff>
      <xdr:row>15</xdr:row>
      <xdr:rowOff>85725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714875"/>
          <a:ext cx="1809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16</xdr:row>
      <xdr:rowOff>0</xdr:rowOff>
    </xdr:from>
    <xdr:to>
      <xdr:col>41</xdr:col>
      <xdr:colOff>180975</xdr:colOff>
      <xdr:row>16</xdr:row>
      <xdr:rowOff>85725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905375"/>
          <a:ext cx="1809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15</xdr:row>
      <xdr:rowOff>0</xdr:rowOff>
    </xdr:from>
    <xdr:to>
      <xdr:col>46</xdr:col>
      <xdr:colOff>180975</xdr:colOff>
      <xdr:row>15</xdr:row>
      <xdr:rowOff>85725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714875"/>
          <a:ext cx="1809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16</xdr:row>
      <xdr:rowOff>0</xdr:rowOff>
    </xdr:from>
    <xdr:to>
      <xdr:col>46</xdr:col>
      <xdr:colOff>180975</xdr:colOff>
      <xdr:row>16</xdr:row>
      <xdr:rowOff>85725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905375"/>
          <a:ext cx="1809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16</xdr:row>
      <xdr:rowOff>0</xdr:rowOff>
    </xdr:from>
    <xdr:to>
      <xdr:col>46</xdr:col>
      <xdr:colOff>180975</xdr:colOff>
      <xdr:row>16</xdr:row>
      <xdr:rowOff>85725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905375"/>
          <a:ext cx="1809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332476</xdr:colOff>
      <xdr:row>22</xdr:row>
      <xdr:rowOff>80873</xdr:rowOff>
    </xdr:from>
    <xdr:to>
      <xdr:col>9</xdr:col>
      <xdr:colOff>479185</xdr:colOff>
      <xdr:row>51</xdr:row>
      <xdr:rowOff>64998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38" y="3684198"/>
          <a:ext cx="6185200" cy="41535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409575</xdr:colOff>
      <xdr:row>15</xdr:row>
      <xdr:rowOff>19050</xdr:rowOff>
    </xdr:from>
    <xdr:to>
      <xdr:col>13</xdr:col>
      <xdr:colOff>565450</xdr:colOff>
      <xdr:row>44</xdr:row>
      <xdr:rowOff>29234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1876425"/>
          <a:ext cx="6185200" cy="41535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828675</xdr:colOff>
          <xdr:row>22</xdr:row>
          <xdr:rowOff>47625</xdr:rowOff>
        </xdr:from>
        <xdr:to>
          <xdr:col>12</xdr:col>
          <xdr:colOff>57150</xdr:colOff>
          <xdr:row>42</xdr:row>
          <xdr:rowOff>0</xdr:rowOff>
        </xdr:to>
        <xdr:sp macro="" textlink="">
          <xdr:nvSpPr>
            <xdr:cNvPr id="10263" name="Object 23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3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476250</xdr:colOff>
      <xdr:row>43</xdr:row>
      <xdr:rowOff>123825</xdr:rowOff>
    </xdr:from>
    <xdr:to>
      <xdr:col>18</xdr:col>
      <xdr:colOff>95250</xdr:colOff>
      <xdr:row>78</xdr:row>
      <xdr:rowOff>37206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6353175"/>
          <a:ext cx="5181600" cy="4914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323850</xdr:colOff>
      <xdr:row>47</xdr:row>
      <xdr:rowOff>0</xdr:rowOff>
    </xdr:from>
    <xdr:to>
      <xdr:col>11</xdr:col>
      <xdr:colOff>123825</xdr:colOff>
      <xdr:row>78</xdr:row>
      <xdr:rowOff>132584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5" y="6800850"/>
          <a:ext cx="4667250" cy="4561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76201</xdr:colOff>
      <xdr:row>14</xdr:row>
      <xdr:rowOff>111125</xdr:rowOff>
    </xdr:from>
    <xdr:to>
      <xdr:col>5</xdr:col>
      <xdr:colOff>79735</xdr:colOff>
      <xdr:row>38</xdr:row>
      <xdr:rowOff>79375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111375"/>
          <a:ext cx="3242034" cy="339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104775</xdr:colOff>
          <xdr:row>31</xdr:row>
          <xdr:rowOff>66675</xdr:rowOff>
        </xdr:from>
        <xdr:to>
          <xdr:col>30</xdr:col>
          <xdr:colOff>247650</xdr:colOff>
          <xdr:row>58</xdr:row>
          <xdr:rowOff>85725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4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41</xdr:row>
          <xdr:rowOff>9525</xdr:rowOff>
        </xdr:from>
        <xdr:to>
          <xdr:col>6</xdr:col>
          <xdr:colOff>190500</xdr:colOff>
          <xdr:row>75</xdr:row>
          <xdr:rowOff>38100</xdr:rowOff>
        </xdr:to>
        <xdr:sp macro="" textlink="">
          <xdr:nvSpPr>
            <xdr:cNvPr id="11274" name="Object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4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514350</xdr:colOff>
          <xdr:row>3</xdr:row>
          <xdr:rowOff>133350</xdr:rowOff>
        </xdr:from>
        <xdr:to>
          <xdr:col>18</xdr:col>
          <xdr:colOff>2324100</xdr:colOff>
          <xdr:row>46</xdr:row>
          <xdr:rowOff>19050</xdr:rowOff>
        </xdr:to>
        <xdr:sp macro="" textlink="">
          <xdr:nvSpPr>
            <xdr:cNvPr id="19470" name="Object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5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7</xdr:row>
      <xdr:rowOff>76200</xdr:rowOff>
    </xdr:from>
    <xdr:to>
      <xdr:col>13</xdr:col>
      <xdr:colOff>447675</xdr:colOff>
      <xdr:row>45</xdr:row>
      <xdr:rowOff>24233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076325"/>
          <a:ext cx="10058400" cy="5377283"/>
        </a:xfrm>
        <a:prstGeom prst="rect">
          <a:avLst/>
        </a:prstGeom>
      </xdr:spPr>
    </xdr:pic>
    <xdr:clientData/>
  </xdr:twoCellAnchor>
  <xdr:twoCellAnchor editAs="oneCell">
    <xdr:from>
      <xdr:col>13</xdr:col>
      <xdr:colOff>600075</xdr:colOff>
      <xdr:row>7</xdr:row>
      <xdr:rowOff>104775</xdr:rowOff>
    </xdr:from>
    <xdr:to>
      <xdr:col>27</xdr:col>
      <xdr:colOff>171450</xdr:colOff>
      <xdr:row>45</xdr:row>
      <xdr:rowOff>57136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382250" y="1104900"/>
          <a:ext cx="7600950" cy="5381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8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image" Target="../media/image10.emf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CDCB-5166-430E-A374-CC757EAEEED5}">
  <sheetPr codeName="Sheet1"/>
  <dimension ref="A1:AV32"/>
  <sheetViews>
    <sheetView topLeftCell="Q1" workbookViewId="0">
      <selection activeCell="AD48" sqref="AD48"/>
    </sheetView>
  </sheetViews>
  <sheetFormatPr defaultRowHeight="11.25"/>
  <sheetData>
    <row r="1" spans="1:48" ht="18.75" customHeight="1">
      <c r="A1" s="69" t="s">
        <v>47</v>
      </c>
      <c r="B1" s="69"/>
      <c r="C1" s="69"/>
      <c r="D1" s="69"/>
      <c r="I1" s="69" t="s">
        <v>48</v>
      </c>
      <c r="J1" s="69"/>
      <c r="K1" s="69"/>
      <c r="L1" s="69"/>
      <c r="P1" s="69" t="s">
        <v>53</v>
      </c>
      <c r="Q1" s="69"/>
      <c r="R1" s="69"/>
      <c r="S1" s="69"/>
      <c r="W1" s="69" t="s">
        <v>75</v>
      </c>
      <c r="X1" s="69"/>
      <c r="Y1" s="69"/>
      <c r="Z1" s="69"/>
      <c r="AA1" s="69"/>
      <c r="AD1" s="69" t="s">
        <v>76</v>
      </c>
      <c r="AE1" s="69"/>
      <c r="AF1" s="69"/>
      <c r="AG1" s="69"/>
      <c r="AH1" s="69"/>
      <c r="AK1" s="69" t="s">
        <v>78</v>
      </c>
      <c r="AL1" s="69"/>
      <c r="AM1" s="69"/>
      <c r="AP1" s="69" t="s">
        <v>116</v>
      </c>
      <c r="AQ1" s="69"/>
      <c r="AR1" s="69"/>
      <c r="AT1" s="69" t="s">
        <v>122</v>
      </c>
      <c r="AU1" s="69"/>
      <c r="AV1" s="69"/>
    </row>
    <row r="3" spans="1:48" ht="15">
      <c r="A3" s="1" t="s">
        <v>0</v>
      </c>
      <c r="I3" s="1" t="s">
        <v>0</v>
      </c>
      <c r="P3" s="1" t="s">
        <v>0</v>
      </c>
      <c r="W3" s="1" t="s">
        <v>0</v>
      </c>
    </row>
    <row r="4" spans="1:48" ht="15" customHeight="1">
      <c r="A4" s="2" t="s">
        <v>1</v>
      </c>
      <c r="I4" s="2" t="s">
        <v>49</v>
      </c>
      <c r="P4" s="2" t="s">
        <v>54</v>
      </c>
      <c r="W4" s="76" t="s">
        <v>60</v>
      </c>
      <c r="X4" s="77"/>
      <c r="Y4" s="78"/>
      <c r="Z4" s="79" t="s">
        <v>61</v>
      </c>
      <c r="AA4" s="80"/>
      <c r="AD4" s="76" t="s">
        <v>60</v>
      </c>
      <c r="AE4" s="77"/>
      <c r="AF4" s="78"/>
      <c r="AG4" s="79" t="s">
        <v>61</v>
      </c>
      <c r="AH4" s="80"/>
      <c r="AK4" s="81"/>
      <c r="AL4" s="13" t="s">
        <v>79</v>
      </c>
      <c r="AM4" s="16" t="s">
        <v>80</v>
      </c>
      <c r="AP4" s="13" t="s">
        <v>79</v>
      </c>
      <c r="AQ4" s="16" t="s">
        <v>117</v>
      </c>
      <c r="AT4" s="81"/>
      <c r="AU4" s="13" t="s">
        <v>79</v>
      </c>
      <c r="AV4" s="16" t="s">
        <v>123</v>
      </c>
    </row>
    <row r="5" spans="1:48" ht="15" customHeight="1">
      <c r="A5" s="60" t="s">
        <v>2</v>
      </c>
      <c r="B5" s="61"/>
      <c r="C5" s="62"/>
      <c r="D5" s="3" t="s">
        <v>3</v>
      </c>
      <c r="I5" s="60" t="s">
        <v>2</v>
      </c>
      <c r="J5" s="61"/>
      <c r="K5" s="62"/>
      <c r="L5" s="3" t="s">
        <v>50</v>
      </c>
      <c r="P5" s="60" t="s">
        <v>2</v>
      </c>
      <c r="Q5" s="61"/>
      <c r="R5" s="62"/>
      <c r="S5" s="3" t="s">
        <v>55</v>
      </c>
      <c r="W5" s="76" t="s">
        <v>62</v>
      </c>
      <c r="X5" s="77"/>
      <c r="Y5" s="78"/>
      <c r="Z5" s="79" t="s">
        <v>63</v>
      </c>
      <c r="AA5" s="80"/>
      <c r="AD5" s="76" t="s">
        <v>62</v>
      </c>
      <c r="AE5" s="77"/>
      <c r="AF5" s="78"/>
      <c r="AG5" s="79" t="s">
        <v>63</v>
      </c>
      <c r="AH5" s="80"/>
      <c r="AK5" s="82"/>
      <c r="AL5" s="13" t="s">
        <v>81</v>
      </c>
      <c r="AM5" s="16" t="s">
        <v>70</v>
      </c>
      <c r="AP5" s="13" t="s">
        <v>81</v>
      </c>
      <c r="AQ5" s="16" t="s">
        <v>70</v>
      </c>
      <c r="AT5" s="82"/>
      <c r="AU5" s="13" t="s">
        <v>81</v>
      </c>
      <c r="AV5" s="16" t="s">
        <v>77</v>
      </c>
    </row>
    <row r="6" spans="1:48" ht="15" customHeight="1">
      <c r="A6" s="60" t="s">
        <v>4</v>
      </c>
      <c r="B6" s="61"/>
      <c r="C6" s="62"/>
      <c r="D6" s="3" t="s">
        <v>5</v>
      </c>
      <c r="I6" s="60" t="s">
        <v>4</v>
      </c>
      <c r="J6" s="61"/>
      <c r="K6" s="62"/>
      <c r="L6" s="3" t="s">
        <v>5</v>
      </c>
      <c r="P6" s="60" t="s">
        <v>4</v>
      </c>
      <c r="Q6" s="61"/>
      <c r="R6" s="62"/>
      <c r="S6" s="3" t="s">
        <v>56</v>
      </c>
      <c r="W6" s="76" t="s">
        <v>16</v>
      </c>
      <c r="X6" s="77"/>
      <c r="Y6" s="78"/>
      <c r="Z6" s="79" t="s">
        <v>64</v>
      </c>
      <c r="AA6" s="80"/>
      <c r="AD6" s="76" t="s">
        <v>16</v>
      </c>
      <c r="AE6" s="77"/>
      <c r="AF6" s="78"/>
      <c r="AG6" s="79" t="s">
        <v>64</v>
      </c>
      <c r="AH6" s="80"/>
      <c r="AK6" s="82"/>
      <c r="AL6" s="13" t="s">
        <v>82</v>
      </c>
      <c r="AM6" s="16" t="s">
        <v>83</v>
      </c>
      <c r="AP6" s="13" t="s">
        <v>82</v>
      </c>
      <c r="AQ6" s="16" t="s">
        <v>118</v>
      </c>
      <c r="AT6" s="82"/>
      <c r="AU6" s="13" t="s">
        <v>82</v>
      </c>
      <c r="AV6" s="16" t="s">
        <v>124</v>
      </c>
    </row>
    <row r="7" spans="1:48" ht="60">
      <c r="A7" s="60" t="s">
        <v>6</v>
      </c>
      <c r="B7" s="61"/>
      <c r="C7" s="62"/>
      <c r="D7" s="3" t="s">
        <v>7</v>
      </c>
      <c r="I7" s="60" t="s">
        <v>6</v>
      </c>
      <c r="J7" s="61"/>
      <c r="K7" s="62"/>
      <c r="L7" s="3" t="s">
        <v>7</v>
      </c>
      <c r="P7" s="60" t="s">
        <v>6</v>
      </c>
      <c r="Q7" s="61"/>
      <c r="R7" s="62"/>
      <c r="S7" s="3" t="s">
        <v>57</v>
      </c>
      <c r="W7" s="76" t="s">
        <v>14</v>
      </c>
      <c r="X7" s="77"/>
      <c r="Y7" s="78"/>
      <c r="Z7" s="10" t="s">
        <v>65</v>
      </c>
      <c r="AA7" s="11" t="s">
        <v>66</v>
      </c>
      <c r="AD7" s="76" t="s">
        <v>14</v>
      </c>
      <c r="AE7" s="77"/>
      <c r="AF7" s="78"/>
      <c r="AG7" s="10" t="s">
        <v>65</v>
      </c>
      <c r="AH7" s="11" t="s">
        <v>66</v>
      </c>
      <c r="AK7" s="82"/>
      <c r="AL7" s="13" t="s">
        <v>84</v>
      </c>
      <c r="AM7" s="16" t="s">
        <v>85</v>
      </c>
      <c r="AP7" s="13" t="s">
        <v>84</v>
      </c>
      <c r="AQ7" s="16" t="s">
        <v>85</v>
      </c>
      <c r="AT7" s="82"/>
      <c r="AU7" s="13" t="s">
        <v>84</v>
      </c>
      <c r="AV7" s="16" t="s">
        <v>85</v>
      </c>
    </row>
    <row r="8" spans="1:48" ht="30" customHeight="1">
      <c r="A8" s="60" t="s">
        <v>8</v>
      </c>
      <c r="B8" s="61"/>
      <c r="C8" s="62"/>
      <c r="D8" s="3" t="s">
        <v>9</v>
      </c>
      <c r="I8" s="60" t="s">
        <v>8</v>
      </c>
      <c r="J8" s="61"/>
      <c r="K8" s="62"/>
      <c r="L8" s="3" t="s">
        <v>9</v>
      </c>
      <c r="P8" s="60" t="s">
        <v>8</v>
      </c>
      <c r="Q8" s="61"/>
      <c r="R8" s="62"/>
      <c r="S8" s="3" t="s">
        <v>9</v>
      </c>
      <c r="W8" s="76" t="s">
        <v>67</v>
      </c>
      <c r="X8" s="77"/>
      <c r="Y8" s="78"/>
      <c r="Z8" s="79" t="s">
        <v>68</v>
      </c>
      <c r="AA8" s="80"/>
      <c r="AD8" s="76" t="s">
        <v>67</v>
      </c>
      <c r="AE8" s="77"/>
      <c r="AF8" s="78"/>
      <c r="AG8" s="79" t="s">
        <v>68</v>
      </c>
      <c r="AH8" s="80"/>
      <c r="AK8" s="82"/>
      <c r="AL8" s="13" t="s">
        <v>86</v>
      </c>
      <c r="AM8" s="16" t="s">
        <v>87</v>
      </c>
      <c r="AP8" s="13" t="s">
        <v>86</v>
      </c>
      <c r="AQ8" s="16" t="s">
        <v>87</v>
      </c>
      <c r="AT8" s="82"/>
      <c r="AU8" s="13" t="s">
        <v>86</v>
      </c>
      <c r="AV8" s="16" t="s">
        <v>125</v>
      </c>
    </row>
    <row r="9" spans="1:48" ht="30" customHeight="1">
      <c r="A9" s="63" t="s">
        <v>10</v>
      </c>
      <c r="B9" s="64"/>
      <c r="C9" s="65"/>
      <c r="D9" s="4" t="s">
        <v>11</v>
      </c>
      <c r="I9" s="63" t="s">
        <v>10</v>
      </c>
      <c r="J9" s="64"/>
      <c r="K9" s="65"/>
      <c r="L9" s="4" t="s">
        <v>11</v>
      </c>
      <c r="P9" s="63" t="s">
        <v>10</v>
      </c>
      <c r="Q9" s="64"/>
      <c r="R9" s="65"/>
      <c r="S9" s="4" t="s">
        <v>11</v>
      </c>
      <c r="W9" s="76" t="s">
        <v>69</v>
      </c>
      <c r="X9" s="77"/>
      <c r="Y9" s="78"/>
      <c r="Z9" s="79" t="s">
        <v>70</v>
      </c>
      <c r="AA9" s="80"/>
      <c r="AD9" s="76" t="s">
        <v>69</v>
      </c>
      <c r="AE9" s="77"/>
      <c r="AF9" s="78"/>
      <c r="AG9" s="79" t="s">
        <v>77</v>
      </c>
      <c r="AH9" s="80"/>
      <c r="AK9" s="82"/>
      <c r="AL9" s="13" t="s">
        <v>88</v>
      </c>
      <c r="AM9" s="16">
        <v>2</v>
      </c>
      <c r="AP9" s="13" t="s">
        <v>88</v>
      </c>
      <c r="AQ9" s="16">
        <v>2</v>
      </c>
      <c r="AT9" s="82"/>
      <c r="AU9" s="13" t="s">
        <v>88</v>
      </c>
      <c r="AV9" s="16">
        <v>2</v>
      </c>
    </row>
    <row r="10" spans="1:48" ht="75">
      <c r="A10" s="66"/>
      <c r="B10" s="67"/>
      <c r="C10" s="68"/>
      <c r="D10" s="5" t="s">
        <v>12</v>
      </c>
      <c r="I10" s="66"/>
      <c r="J10" s="67"/>
      <c r="K10" s="68"/>
      <c r="L10" s="5" t="s">
        <v>51</v>
      </c>
      <c r="P10" s="66"/>
      <c r="Q10" s="67"/>
      <c r="R10" s="68"/>
      <c r="S10" s="5" t="s">
        <v>51</v>
      </c>
      <c r="W10" s="76" t="s">
        <v>71</v>
      </c>
      <c r="X10" s="77"/>
      <c r="Y10" s="78"/>
      <c r="Z10" s="79" t="s">
        <v>72</v>
      </c>
      <c r="AA10" s="80"/>
      <c r="AD10" s="76" t="s">
        <v>71</v>
      </c>
      <c r="AE10" s="77"/>
      <c r="AF10" s="78"/>
      <c r="AG10" s="79" t="s">
        <v>72</v>
      </c>
      <c r="AH10" s="80"/>
      <c r="AK10" s="82"/>
      <c r="AL10" s="13" t="s">
        <v>89</v>
      </c>
      <c r="AM10" s="16" t="s">
        <v>90</v>
      </c>
      <c r="AP10" s="13" t="s">
        <v>89</v>
      </c>
      <c r="AQ10" s="16" t="s">
        <v>90</v>
      </c>
      <c r="AT10" s="82"/>
      <c r="AU10" s="13" t="s">
        <v>89</v>
      </c>
      <c r="AV10" s="16" t="s">
        <v>90</v>
      </c>
    </row>
    <row r="11" spans="1:48" ht="15" customHeight="1">
      <c r="A11" s="60" t="s">
        <v>13</v>
      </c>
      <c r="B11" s="61"/>
      <c r="C11" s="62"/>
      <c r="D11" s="3">
        <v>7125</v>
      </c>
      <c r="I11" s="60" t="s">
        <v>13</v>
      </c>
      <c r="J11" s="61"/>
      <c r="K11" s="62"/>
      <c r="L11" s="3">
        <v>7335</v>
      </c>
      <c r="P11" s="60" t="s">
        <v>13</v>
      </c>
      <c r="Q11" s="61"/>
      <c r="R11" s="62"/>
      <c r="S11" s="3">
        <v>7600</v>
      </c>
      <c r="W11" s="76" t="s">
        <v>73</v>
      </c>
      <c r="X11" s="77"/>
      <c r="Y11" s="78"/>
      <c r="Z11" s="79" t="s">
        <v>74</v>
      </c>
      <c r="AA11" s="80"/>
      <c r="AD11" s="76" t="s">
        <v>73</v>
      </c>
      <c r="AE11" s="77"/>
      <c r="AF11" s="78"/>
      <c r="AG11" s="79" t="s">
        <v>74</v>
      </c>
      <c r="AH11" s="80"/>
      <c r="AK11" s="82"/>
      <c r="AL11" s="13" t="s">
        <v>91</v>
      </c>
      <c r="AM11" s="16" t="s">
        <v>92</v>
      </c>
      <c r="AP11" s="13" t="s">
        <v>91</v>
      </c>
      <c r="AQ11" s="16" t="s">
        <v>92</v>
      </c>
      <c r="AT11" s="82"/>
      <c r="AU11" s="13" t="s">
        <v>91</v>
      </c>
      <c r="AV11" s="16" t="s">
        <v>126</v>
      </c>
    </row>
    <row r="12" spans="1:48" ht="60">
      <c r="A12" s="60" t="s">
        <v>14</v>
      </c>
      <c r="B12" s="61"/>
      <c r="C12" s="62"/>
      <c r="D12" s="3" t="s">
        <v>15</v>
      </c>
      <c r="I12" s="60" t="s">
        <v>14</v>
      </c>
      <c r="J12" s="61"/>
      <c r="K12" s="62"/>
      <c r="L12" s="3" t="s">
        <v>15</v>
      </c>
      <c r="P12" s="60" t="s">
        <v>14</v>
      </c>
      <c r="Q12" s="61"/>
      <c r="R12" s="62"/>
      <c r="S12" s="3" t="s">
        <v>15</v>
      </c>
      <c r="W12" s="12" t="s">
        <v>20</v>
      </c>
      <c r="X12" s="81" t="s">
        <v>21</v>
      </c>
      <c r="Y12" s="13" t="s">
        <v>22</v>
      </c>
      <c r="Z12" s="10">
        <v>8485</v>
      </c>
      <c r="AA12" s="11">
        <v>8485</v>
      </c>
      <c r="AD12" s="12" t="s">
        <v>20</v>
      </c>
      <c r="AE12" s="81" t="s">
        <v>21</v>
      </c>
      <c r="AF12" s="13" t="s">
        <v>22</v>
      </c>
      <c r="AG12" s="10">
        <v>8485</v>
      </c>
      <c r="AH12" s="11">
        <v>8485</v>
      </c>
      <c r="AK12" s="82"/>
      <c r="AL12" s="13" t="s">
        <v>93</v>
      </c>
      <c r="AM12" s="16">
        <v>4.5549999999999997</v>
      </c>
      <c r="AP12" s="13" t="s">
        <v>93</v>
      </c>
      <c r="AQ12" s="16">
        <v>4.5549999999999997</v>
      </c>
      <c r="AT12" s="82"/>
      <c r="AU12" s="13" t="s">
        <v>93</v>
      </c>
      <c r="AV12" s="16">
        <v>4.0999999999999996</v>
      </c>
    </row>
    <row r="13" spans="1:48" ht="60">
      <c r="A13" s="60" t="s">
        <v>16</v>
      </c>
      <c r="B13" s="61"/>
      <c r="C13" s="62"/>
      <c r="D13" s="3" t="s">
        <v>17</v>
      </c>
      <c r="I13" s="60" t="s">
        <v>16</v>
      </c>
      <c r="J13" s="61"/>
      <c r="K13" s="62"/>
      <c r="L13" s="3" t="s">
        <v>52</v>
      </c>
      <c r="P13" s="60" t="s">
        <v>16</v>
      </c>
      <c r="Q13" s="61"/>
      <c r="R13" s="62"/>
      <c r="S13" s="3" t="s">
        <v>58</v>
      </c>
      <c r="W13" s="14" t="s">
        <v>23</v>
      </c>
      <c r="X13" s="82"/>
      <c r="Y13" s="13" t="s">
        <v>24</v>
      </c>
      <c r="Z13" s="10">
        <v>2470</v>
      </c>
      <c r="AA13" s="11">
        <v>2470</v>
      </c>
      <c r="AD13" s="14" t="s">
        <v>23</v>
      </c>
      <c r="AE13" s="82"/>
      <c r="AF13" s="13" t="s">
        <v>24</v>
      </c>
      <c r="AG13" s="10">
        <v>2260</v>
      </c>
      <c r="AH13" s="11">
        <v>2260</v>
      </c>
      <c r="AK13" s="82"/>
      <c r="AL13" s="13" t="s">
        <v>18</v>
      </c>
      <c r="AM13" s="16" t="s">
        <v>94</v>
      </c>
      <c r="AP13" s="13" t="s">
        <v>18</v>
      </c>
      <c r="AQ13" s="16" t="s">
        <v>94</v>
      </c>
      <c r="AT13" s="82"/>
      <c r="AU13" s="13" t="s">
        <v>18</v>
      </c>
      <c r="AV13" s="16" t="s">
        <v>94</v>
      </c>
    </row>
    <row r="14" spans="1:48" ht="45">
      <c r="A14" s="60" t="s">
        <v>18</v>
      </c>
      <c r="B14" s="61"/>
      <c r="C14" s="62"/>
      <c r="D14" s="3" t="s">
        <v>19</v>
      </c>
      <c r="I14" s="60" t="s">
        <v>18</v>
      </c>
      <c r="J14" s="61"/>
      <c r="K14" s="62"/>
      <c r="L14" s="3" t="s">
        <v>19</v>
      </c>
      <c r="P14" s="60" t="s">
        <v>18</v>
      </c>
      <c r="Q14" s="61"/>
      <c r="R14" s="62"/>
      <c r="S14" s="3" t="s">
        <v>59</v>
      </c>
      <c r="W14" s="14" t="s">
        <v>25</v>
      </c>
      <c r="X14" s="83"/>
      <c r="Y14" s="13" t="s">
        <v>26</v>
      </c>
      <c r="Z14" s="10">
        <v>2550</v>
      </c>
      <c r="AA14" s="11">
        <v>2550</v>
      </c>
      <c r="AD14" s="14" t="s">
        <v>25</v>
      </c>
      <c r="AE14" s="83"/>
      <c r="AF14" s="13" t="s">
        <v>26</v>
      </c>
      <c r="AG14" s="10">
        <v>2550</v>
      </c>
      <c r="AH14" s="11">
        <v>2550</v>
      </c>
      <c r="AK14" s="82"/>
      <c r="AL14" s="13" t="s">
        <v>95</v>
      </c>
      <c r="AM14" s="16" t="s">
        <v>96</v>
      </c>
      <c r="AP14" s="13" t="s">
        <v>95</v>
      </c>
      <c r="AQ14" s="16" t="s">
        <v>96</v>
      </c>
      <c r="AT14" s="82"/>
      <c r="AU14" s="13" t="s">
        <v>95</v>
      </c>
      <c r="AV14" s="16" t="s">
        <v>127</v>
      </c>
    </row>
    <row r="15" spans="1:48" ht="60">
      <c r="A15" s="6" t="s">
        <v>20</v>
      </c>
      <c r="B15" s="73" t="s">
        <v>21</v>
      </c>
      <c r="C15" s="7" t="s">
        <v>22</v>
      </c>
      <c r="D15" s="3">
        <v>11810</v>
      </c>
      <c r="I15" s="6" t="s">
        <v>20</v>
      </c>
      <c r="J15" s="73" t="s">
        <v>21</v>
      </c>
      <c r="K15" s="7" t="s">
        <v>22</v>
      </c>
      <c r="L15" s="3">
        <v>11950</v>
      </c>
      <c r="P15" s="6" t="s">
        <v>20</v>
      </c>
      <c r="Q15" s="73" t="s">
        <v>21</v>
      </c>
      <c r="R15" s="7" t="s">
        <v>22</v>
      </c>
      <c r="S15" s="3">
        <v>11560</v>
      </c>
      <c r="W15" s="14"/>
      <c r="X15" s="81" t="s">
        <v>27</v>
      </c>
      <c r="Y15" s="13" t="s">
        <v>28</v>
      </c>
      <c r="Z15" s="10">
        <v>1795</v>
      </c>
      <c r="AA15" s="11">
        <v>1795</v>
      </c>
      <c r="AD15" s="14"/>
      <c r="AE15" s="81" t="s">
        <v>27</v>
      </c>
      <c r="AF15" s="13" t="s">
        <v>28</v>
      </c>
      <c r="AG15" s="10">
        <v>1795</v>
      </c>
      <c r="AH15" s="11">
        <v>1795</v>
      </c>
      <c r="AK15" s="82"/>
      <c r="AL15" s="13" t="s">
        <v>73</v>
      </c>
      <c r="AM15" s="16" t="s">
        <v>97</v>
      </c>
      <c r="AP15" s="13" t="s">
        <v>73</v>
      </c>
      <c r="AQ15" s="16" t="s">
        <v>97</v>
      </c>
      <c r="AT15" s="82"/>
      <c r="AU15" s="13" t="s">
        <v>73</v>
      </c>
      <c r="AV15" s="16" t="s">
        <v>97</v>
      </c>
    </row>
    <row r="16" spans="1:48" ht="30">
      <c r="A16" s="8" t="s">
        <v>23</v>
      </c>
      <c r="B16" s="74"/>
      <c r="C16" s="7" t="s">
        <v>24</v>
      </c>
      <c r="D16" s="3">
        <v>2490</v>
      </c>
      <c r="I16" s="8" t="s">
        <v>23</v>
      </c>
      <c r="J16" s="74"/>
      <c r="K16" s="7" t="s">
        <v>24</v>
      </c>
      <c r="L16" s="3">
        <v>2490</v>
      </c>
      <c r="P16" s="8" t="s">
        <v>23</v>
      </c>
      <c r="Q16" s="74"/>
      <c r="R16" s="7" t="s">
        <v>24</v>
      </c>
      <c r="S16" s="3">
        <v>2490</v>
      </c>
      <c r="W16" s="14"/>
      <c r="X16" s="83"/>
      <c r="Y16" s="13" t="s">
        <v>29</v>
      </c>
      <c r="Z16" s="10">
        <v>1660</v>
      </c>
      <c r="AA16" s="11">
        <v>1660</v>
      </c>
      <c r="AD16" s="14"/>
      <c r="AE16" s="83"/>
      <c r="AF16" s="13" t="s">
        <v>29</v>
      </c>
      <c r="AG16" s="10">
        <v>1660</v>
      </c>
      <c r="AH16" s="11">
        <v>1660</v>
      </c>
      <c r="AK16" s="82"/>
      <c r="AL16" s="13" t="s">
        <v>98</v>
      </c>
      <c r="AM16" s="16" t="s">
        <v>99</v>
      </c>
      <c r="AP16" s="13" t="s">
        <v>98</v>
      </c>
      <c r="AQ16" s="16" t="s">
        <v>99</v>
      </c>
      <c r="AT16" s="82"/>
      <c r="AU16" s="13" t="s">
        <v>98</v>
      </c>
      <c r="AV16" s="16" t="s">
        <v>128</v>
      </c>
    </row>
    <row r="17" spans="1:48" ht="15" customHeight="1">
      <c r="A17" s="8" t="s">
        <v>25</v>
      </c>
      <c r="B17" s="75"/>
      <c r="C17" s="7" t="s">
        <v>26</v>
      </c>
      <c r="D17" s="3">
        <v>3180</v>
      </c>
      <c r="I17" s="8" t="s">
        <v>25</v>
      </c>
      <c r="J17" s="75"/>
      <c r="K17" s="7" t="s">
        <v>26</v>
      </c>
      <c r="L17" s="3">
        <v>3035</v>
      </c>
      <c r="P17" s="8" t="s">
        <v>25</v>
      </c>
      <c r="Q17" s="75"/>
      <c r="R17" s="7" t="s">
        <v>26</v>
      </c>
      <c r="S17" s="3">
        <v>3170</v>
      </c>
      <c r="W17" s="14"/>
      <c r="X17" s="76" t="s">
        <v>30</v>
      </c>
      <c r="Y17" s="78"/>
      <c r="Z17" s="10">
        <v>185</v>
      </c>
      <c r="AA17" s="11">
        <v>185</v>
      </c>
      <c r="AD17" s="14"/>
      <c r="AE17" s="76" t="s">
        <v>30</v>
      </c>
      <c r="AF17" s="78"/>
      <c r="AG17" s="10">
        <v>185</v>
      </c>
      <c r="AH17" s="11">
        <v>185</v>
      </c>
      <c r="AK17" s="82"/>
      <c r="AL17" s="13" t="s">
        <v>100</v>
      </c>
      <c r="AM17" s="16">
        <v>2999</v>
      </c>
      <c r="AP17" s="13" t="s">
        <v>100</v>
      </c>
      <c r="AQ17" s="16">
        <v>2999</v>
      </c>
      <c r="AT17" s="82"/>
      <c r="AU17" s="13" t="s">
        <v>100</v>
      </c>
      <c r="AV17" s="16">
        <v>2999</v>
      </c>
    </row>
    <row r="18" spans="1:48" ht="45">
      <c r="A18" s="8"/>
      <c r="B18" s="73" t="s">
        <v>27</v>
      </c>
      <c r="C18" s="7" t="s">
        <v>28</v>
      </c>
      <c r="D18" s="3">
        <v>2060</v>
      </c>
      <c r="I18" s="8"/>
      <c r="J18" s="73" t="s">
        <v>27</v>
      </c>
      <c r="K18" s="7" t="s">
        <v>28</v>
      </c>
      <c r="L18" s="3">
        <v>2085</v>
      </c>
      <c r="P18" s="8"/>
      <c r="Q18" s="73" t="s">
        <v>27</v>
      </c>
      <c r="R18" s="7" t="s">
        <v>28</v>
      </c>
      <c r="S18" s="3">
        <v>2060</v>
      </c>
      <c r="W18" s="14"/>
      <c r="X18" s="81" t="s">
        <v>32</v>
      </c>
      <c r="Y18" s="13" t="s">
        <v>33</v>
      </c>
      <c r="Z18" s="10">
        <v>6210</v>
      </c>
      <c r="AA18" s="11">
        <v>6210</v>
      </c>
      <c r="AD18" s="14"/>
      <c r="AE18" s="81" t="s">
        <v>32</v>
      </c>
      <c r="AF18" s="13" t="s">
        <v>33</v>
      </c>
      <c r="AG18" s="10">
        <v>6210</v>
      </c>
      <c r="AH18" s="11">
        <v>6210</v>
      </c>
      <c r="AK18" s="82"/>
      <c r="AL18" s="13" t="s">
        <v>101</v>
      </c>
      <c r="AM18" s="16" t="s">
        <v>102</v>
      </c>
      <c r="AP18" s="13" t="s">
        <v>101</v>
      </c>
      <c r="AQ18" s="16" t="s">
        <v>102</v>
      </c>
      <c r="AT18" s="82"/>
      <c r="AU18" s="13" t="s">
        <v>129</v>
      </c>
      <c r="AV18" s="16" t="s">
        <v>102</v>
      </c>
    </row>
    <row r="19" spans="1:48" ht="60">
      <c r="A19" s="8"/>
      <c r="B19" s="75"/>
      <c r="C19" s="7" t="s">
        <v>29</v>
      </c>
      <c r="D19" s="3">
        <v>1835</v>
      </c>
      <c r="I19" s="8"/>
      <c r="J19" s="75"/>
      <c r="K19" s="7" t="s">
        <v>29</v>
      </c>
      <c r="L19" s="3">
        <v>1875</v>
      </c>
      <c r="P19" s="8"/>
      <c r="Q19" s="75"/>
      <c r="R19" s="7" t="s">
        <v>29</v>
      </c>
      <c r="S19" s="3">
        <v>1850</v>
      </c>
      <c r="W19" s="14"/>
      <c r="X19" s="82"/>
      <c r="Y19" s="13" t="s">
        <v>34</v>
      </c>
      <c r="Z19" s="10">
        <v>2365</v>
      </c>
      <c r="AA19" s="11">
        <v>2365</v>
      </c>
      <c r="AD19" s="14"/>
      <c r="AE19" s="82"/>
      <c r="AF19" s="13" t="s">
        <v>34</v>
      </c>
      <c r="AG19" s="10">
        <v>2155</v>
      </c>
      <c r="AH19" s="11">
        <v>2155</v>
      </c>
      <c r="AK19" s="83"/>
      <c r="AL19" s="13" t="s">
        <v>103</v>
      </c>
      <c r="AM19" s="16" t="s">
        <v>104</v>
      </c>
      <c r="AP19" s="13" t="s">
        <v>103</v>
      </c>
      <c r="AQ19" s="16" t="s">
        <v>104</v>
      </c>
      <c r="AT19" s="83"/>
      <c r="AU19" s="13" t="s">
        <v>103</v>
      </c>
      <c r="AV19" s="16" t="s">
        <v>130</v>
      </c>
    </row>
    <row r="20" spans="1:48" ht="15" customHeight="1">
      <c r="A20" s="8"/>
      <c r="B20" s="60" t="s">
        <v>30</v>
      </c>
      <c r="C20" s="62"/>
      <c r="D20" s="3">
        <v>180</v>
      </c>
      <c r="I20" s="8"/>
      <c r="J20" s="60" t="s">
        <v>30</v>
      </c>
      <c r="K20" s="62"/>
      <c r="L20" s="3">
        <v>125</v>
      </c>
      <c r="P20" s="8"/>
      <c r="Q20" s="60" t="s">
        <v>30</v>
      </c>
      <c r="R20" s="62"/>
      <c r="S20" s="3">
        <v>205</v>
      </c>
      <c r="W20" s="14"/>
      <c r="X20" s="83"/>
      <c r="Y20" s="13" t="s">
        <v>35</v>
      </c>
      <c r="Z20" s="10">
        <v>390</v>
      </c>
      <c r="AA20" s="11">
        <v>390</v>
      </c>
      <c r="AD20" s="14"/>
      <c r="AE20" s="83"/>
      <c r="AF20" s="13" t="s">
        <v>35</v>
      </c>
      <c r="AG20" s="10">
        <v>390</v>
      </c>
      <c r="AH20" s="11">
        <v>390</v>
      </c>
      <c r="AK20" s="12" t="s">
        <v>20</v>
      </c>
      <c r="AL20" s="13" t="s">
        <v>105</v>
      </c>
      <c r="AM20" s="16" t="s">
        <v>106</v>
      </c>
      <c r="AP20" s="13" t="s">
        <v>105</v>
      </c>
      <c r="AQ20" s="16" t="s">
        <v>119</v>
      </c>
      <c r="AT20" s="12" t="s">
        <v>20</v>
      </c>
      <c r="AU20" s="13" t="s">
        <v>105</v>
      </c>
      <c r="AV20" s="16" t="s">
        <v>131</v>
      </c>
    </row>
    <row r="21" spans="1:48" ht="15" customHeight="1">
      <c r="A21" s="8"/>
      <c r="B21" s="60" t="s">
        <v>31</v>
      </c>
      <c r="C21" s="62"/>
      <c r="D21" s="3">
        <v>1330</v>
      </c>
      <c r="I21" s="8"/>
      <c r="J21" s="60" t="s">
        <v>31</v>
      </c>
      <c r="K21" s="62"/>
      <c r="L21" s="3">
        <v>1115</v>
      </c>
      <c r="P21" s="8"/>
      <c r="Q21" s="60" t="s">
        <v>31</v>
      </c>
      <c r="R21" s="62"/>
      <c r="S21" s="3">
        <v>1400</v>
      </c>
      <c r="W21" s="15"/>
      <c r="X21" s="76" t="s">
        <v>31</v>
      </c>
      <c r="Y21" s="78"/>
      <c r="Z21" s="10">
        <v>1090</v>
      </c>
      <c r="AA21" s="11">
        <v>1090</v>
      </c>
      <c r="AD21" s="15"/>
      <c r="AE21" s="76" t="s">
        <v>31</v>
      </c>
      <c r="AF21" s="78"/>
      <c r="AG21" s="10">
        <v>1090</v>
      </c>
      <c r="AH21" s="11">
        <v>1090</v>
      </c>
      <c r="AK21" s="14" t="s">
        <v>23</v>
      </c>
      <c r="AL21" s="13" t="s">
        <v>13</v>
      </c>
      <c r="AM21" s="16">
        <v>3845</v>
      </c>
      <c r="AP21" s="13" t="s">
        <v>13</v>
      </c>
      <c r="AQ21" s="16">
        <v>3395</v>
      </c>
      <c r="AT21" s="14" t="s">
        <v>23</v>
      </c>
      <c r="AU21" s="13" t="s">
        <v>13</v>
      </c>
      <c r="AV21" s="16">
        <v>2490</v>
      </c>
    </row>
    <row r="22" spans="1:48" ht="60">
      <c r="A22" s="8"/>
      <c r="B22" s="70" t="s">
        <v>32</v>
      </c>
      <c r="C22" s="7" t="s">
        <v>33</v>
      </c>
      <c r="D22" s="3">
        <v>9500</v>
      </c>
      <c r="I22" s="8"/>
      <c r="J22" s="73" t="s">
        <v>32</v>
      </c>
      <c r="K22" s="7" t="s">
        <v>33</v>
      </c>
      <c r="L22" s="3">
        <v>9600</v>
      </c>
      <c r="P22" s="8"/>
      <c r="Q22" s="73" t="s">
        <v>32</v>
      </c>
      <c r="R22" s="7" t="s">
        <v>33</v>
      </c>
      <c r="S22" s="3">
        <v>9200</v>
      </c>
      <c r="W22" s="12" t="s">
        <v>36</v>
      </c>
      <c r="X22" s="76" t="s">
        <v>37</v>
      </c>
      <c r="Y22" s="78"/>
      <c r="Z22" s="10">
        <v>3690</v>
      </c>
      <c r="AA22" s="11">
        <v>3690</v>
      </c>
      <c r="AD22" s="12" t="s">
        <v>36</v>
      </c>
      <c r="AE22" s="76" t="s">
        <v>37</v>
      </c>
      <c r="AF22" s="78"/>
      <c r="AG22" s="10">
        <v>3640</v>
      </c>
      <c r="AH22" s="11">
        <v>3640</v>
      </c>
      <c r="AK22" s="14" t="s">
        <v>25</v>
      </c>
      <c r="AL22" s="13" t="s">
        <v>27</v>
      </c>
      <c r="AM22" s="16" t="s">
        <v>107</v>
      </c>
      <c r="AP22" s="13" t="s">
        <v>27</v>
      </c>
      <c r="AQ22" s="16" t="s">
        <v>107</v>
      </c>
      <c r="AT22" s="14" t="s">
        <v>25</v>
      </c>
      <c r="AU22" s="13" t="s">
        <v>27</v>
      </c>
      <c r="AV22" s="16" t="s">
        <v>132</v>
      </c>
    </row>
    <row r="23" spans="1:48" ht="15" customHeight="1">
      <c r="A23" s="8"/>
      <c r="B23" s="71"/>
      <c r="C23" s="7" t="s">
        <v>34</v>
      </c>
      <c r="D23" s="3">
        <v>2350</v>
      </c>
      <c r="I23" s="8"/>
      <c r="J23" s="74"/>
      <c r="K23" s="7" t="s">
        <v>34</v>
      </c>
      <c r="L23" s="3">
        <v>2350</v>
      </c>
      <c r="P23" s="8"/>
      <c r="Q23" s="74"/>
      <c r="R23" s="7" t="s">
        <v>34</v>
      </c>
      <c r="S23" s="3">
        <v>2350</v>
      </c>
      <c r="W23" s="14" t="s">
        <v>38</v>
      </c>
      <c r="X23" s="76" t="s">
        <v>41</v>
      </c>
      <c r="Y23" s="78"/>
      <c r="Z23" s="10">
        <v>4100</v>
      </c>
      <c r="AA23" s="11">
        <v>4100</v>
      </c>
      <c r="AD23" s="14" t="s">
        <v>38</v>
      </c>
      <c r="AE23" s="76" t="s">
        <v>41</v>
      </c>
      <c r="AF23" s="78"/>
      <c r="AG23" s="10">
        <v>4150</v>
      </c>
      <c r="AH23" s="11">
        <v>4150</v>
      </c>
      <c r="AK23" s="14"/>
      <c r="AL23" s="13" t="s">
        <v>108</v>
      </c>
      <c r="AM23" s="16" t="s">
        <v>109</v>
      </c>
      <c r="AP23" s="13" t="s">
        <v>108</v>
      </c>
      <c r="AQ23" s="16" t="s">
        <v>120</v>
      </c>
      <c r="AT23" s="14"/>
      <c r="AU23" s="13" t="s">
        <v>108</v>
      </c>
      <c r="AV23" s="16" t="s">
        <v>133</v>
      </c>
    </row>
    <row r="24" spans="1:48" ht="15" customHeight="1">
      <c r="A24" s="9"/>
      <c r="B24" s="72"/>
      <c r="C24" s="7" t="s">
        <v>35</v>
      </c>
      <c r="D24" s="3">
        <v>450</v>
      </c>
      <c r="I24" s="9"/>
      <c r="J24" s="75"/>
      <c r="K24" s="7" t="s">
        <v>35</v>
      </c>
      <c r="L24" s="3">
        <v>450</v>
      </c>
      <c r="P24" s="9"/>
      <c r="Q24" s="75"/>
      <c r="R24" s="7" t="s">
        <v>35</v>
      </c>
      <c r="S24" s="3">
        <v>450</v>
      </c>
      <c r="W24" s="14" t="s">
        <v>40</v>
      </c>
      <c r="X24" s="76" t="s">
        <v>39</v>
      </c>
      <c r="Y24" s="78"/>
      <c r="Z24" s="10">
        <v>2</v>
      </c>
      <c r="AA24" s="11">
        <v>2</v>
      </c>
      <c r="AD24" s="14" t="s">
        <v>40</v>
      </c>
      <c r="AE24" s="76" t="s">
        <v>39</v>
      </c>
      <c r="AF24" s="78"/>
      <c r="AG24" s="10">
        <v>2</v>
      </c>
      <c r="AH24" s="11">
        <v>2</v>
      </c>
      <c r="AK24" s="14"/>
      <c r="AL24" s="13" t="s">
        <v>31</v>
      </c>
      <c r="AM24" s="16">
        <v>900</v>
      </c>
      <c r="AP24" s="13" t="s">
        <v>31</v>
      </c>
      <c r="AQ24" s="16">
        <v>900</v>
      </c>
      <c r="AT24" s="14"/>
      <c r="AU24" s="13" t="s">
        <v>31</v>
      </c>
      <c r="AV24" s="16">
        <v>855</v>
      </c>
    </row>
    <row r="25" spans="1:48" ht="15" customHeight="1">
      <c r="A25" s="6" t="s">
        <v>36</v>
      </c>
      <c r="B25" s="60" t="s">
        <v>37</v>
      </c>
      <c r="C25" s="62"/>
      <c r="D25" s="3">
        <v>8970</v>
      </c>
      <c r="I25" s="6" t="s">
        <v>36</v>
      </c>
      <c r="J25" s="60" t="s">
        <v>37</v>
      </c>
      <c r="K25" s="62"/>
      <c r="L25" s="3">
        <v>9210</v>
      </c>
      <c r="P25" s="6" t="s">
        <v>36</v>
      </c>
      <c r="Q25" s="60" t="s">
        <v>37</v>
      </c>
      <c r="R25" s="62"/>
      <c r="S25" s="3">
        <v>8740</v>
      </c>
      <c r="W25" s="15"/>
      <c r="X25" s="76" t="s">
        <v>42</v>
      </c>
      <c r="Y25" s="78"/>
      <c r="Z25" s="10">
        <v>7900</v>
      </c>
      <c r="AA25" s="11">
        <v>7900</v>
      </c>
      <c r="AD25" s="15"/>
      <c r="AE25" s="76" t="s">
        <v>42</v>
      </c>
      <c r="AF25" s="78"/>
      <c r="AG25" s="10">
        <v>7900</v>
      </c>
      <c r="AH25" s="11">
        <v>7900</v>
      </c>
      <c r="AK25" s="15"/>
      <c r="AL25" s="13" t="s">
        <v>30</v>
      </c>
      <c r="AM25" s="16">
        <v>190</v>
      </c>
      <c r="AP25" s="13" t="s">
        <v>30</v>
      </c>
      <c r="AQ25" s="16">
        <v>190</v>
      </c>
      <c r="AT25" s="15"/>
      <c r="AU25" s="13" t="s">
        <v>30</v>
      </c>
      <c r="AV25" s="16">
        <v>155</v>
      </c>
    </row>
    <row r="26" spans="1:48" ht="15" customHeight="1">
      <c r="A26" s="8" t="s">
        <v>38</v>
      </c>
      <c r="B26" s="60" t="s">
        <v>39</v>
      </c>
      <c r="C26" s="62"/>
      <c r="D26" s="3">
        <v>2</v>
      </c>
      <c r="I26" s="8" t="s">
        <v>38</v>
      </c>
      <c r="J26" s="60" t="s">
        <v>39</v>
      </c>
      <c r="K26" s="62"/>
      <c r="L26" s="3">
        <v>2</v>
      </c>
      <c r="P26" s="8" t="s">
        <v>38</v>
      </c>
      <c r="Q26" s="60" t="s">
        <v>39</v>
      </c>
      <c r="R26" s="62"/>
      <c r="S26" s="3">
        <v>2</v>
      </c>
      <c r="W26" s="12" t="s">
        <v>43</v>
      </c>
      <c r="X26" s="76" t="s">
        <v>44</v>
      </c>
      <c r="Y26" s="78"/>
      <c r="Z26" s="10">
        <v>7.2</v>
      </c>
      <c r="AA26" s="11">
        <v>7.2</v>
      </c>
      <c r="AD26" s="12" t="s">
        <v>43</v>
      </c>
      <c r="AE26" s="76" t="s">
        <v>44</v>
      </c>
      <c r="AF26" s="78"/>
      <c r="AG26" s="10">
        <v>7.2</v>
      </c>
      <c r="AH26" s="11">
        <v>7.2</v>
      </c>
      <c r="AK26" s="12" t="s">
        <v>36</v>
      </c>
      <c r="AL26" s="81" t="s">
        <v>110</v>
      </c>
      <c r="AM26" s="84">
        <v>2790</v>
      </c>
      <c r="AP26" s="81" t="s">
        <v>110</v>
      </c>
      <c r="AQ26" s="84">
        <v>2720</v>
      </c>
      <c r="AT26" s="12" t="s">
        <v>36</v>
      </c>
      <c r="AU26" s="81" t="s">
        <v>110</v>
      </c>
      <c r="AV26" s="84">
        <v>2210</v>
      </c>
    </row>
    <row r="27" spans="1:48" ht="15" customHeight="1">
      <c r="A27" s="8" t="s">
        <v>40</v>
      </c>
      <c r="B27" s="60" t="s">
        <v>41</v>
      </c>
      <c r="C27" s="62"/>
      <c r="D27" s="3">
        <v>15800</v>
      </c>
      <c r="I27" s="8" t="s">
        <v>40</v>
      </c>
      <c r="J27" s="60" t="s">
        <v>41</v>
      </c>
      <c r="K27" s="62"/>
      <c r="L27" s="3">
        <v>15500</v>
      </c>
      <c r="P27" s="8" t="s">
        <v>40</v>
      </c>
      <c r="Q27" s="60" t="s">
        <v>41</v>
      </c>
      <c r="R27" s="62"/>
      <c r="S27" s="3">
        <v>11000</v>
      </c>
      <c r="W27" s="15" t="s">
        <v>45</v>
      </c>
      <c r="X27" s="76" t="s">
        <v>46</v>
      </c>
      <c r="Y27" s="78"/>
      <c r="Z27" s="10">
        <v>8.1</v>
      </c>
      <c r="AA27" s="11">
        <v>8.1</v>
      </c>
      <c r="AD27" s="15" t="s">
        <v>45</v>
      </c>
      <c r="AE27" s="76" t="s">
        <v>46</v>
      </c>
      <c r="AF27" s="78"/>
      <c r="AG27" s="10">
        <v>8.1</v>
      </c>
      <c r="AH27" s="11">
        <v>8.1</v>
      </c>
      <c r="AK27" s="14" t="s">
        <v>38</v>
      </c>
      <c r="AL27" s="82"/>
      <c r="AM27" s="85"/>
      <c r="AP27" s="82"/>
      <c r="AQ27" s="85"/>
      <c r="AT27" s="14" t="s">
        <v>38</v>
      </c>
      <c r="AU27" s="82"/>
      <c r="AV27" s="85"/>
    </row>
    <row r="28" spans="1:48" ht="15" customHeight="1">
      <c r="A28" s="9"/>
      <c r="B28" s="60" t="s">
        <v>42</v>
      </c>
      <c r="C28" s="62"/>
      <c r="D28" s="3">
        <v>24880</v>
      </c>
      <c r="I28" s="9"/>
      <c r="J28" s="60" t="s">
        <v>42</v>
      </c>
      <c r="K28" s="62"/>
      <c r="L28" s="3">
        <v>24820</v>
      </c>
      <c r="P28" s="9"/>
      <c r="Q28" s="60" t="s">
        <v>42</v>
      </c>
      <c r="R28" s="62"/>
      <c r="S28" s="3">
        <v>19850</v>
      </c>
      <c r="AK28" s="14" t="s">
        <v>111</v>
      </c>
      <c r="AL28" s="83"/>
      <c r="AM28" s="86"/>
      <c r="AP28" s="83"/>
      <c r="AQ28" s="86"/>
      <c r="AT28" s="14" t="s">
        <v>111</v>
      </c>
      <c r="AU28" s="83"/>
      <c r="AV28" s="86"/>
    </row>
    <row r="29" spans="1:48" ht="15" customHeight="1">
      <c r="A29" s="6" t="s">
        <v>43</v>
      </c>
      <c r="B29" s="60" t="s">
        <v>44</v>
      </c>
      <c r="C29" s="62"/>
      <c r="D29" s="3">
        <v>9.9</v>
      </c>
      <c r="I29" s="6" t="s">
        <v>43</v>
      </c>
      <c r="J29" s="60" t="s">
        <v>44</v>
      </c>
      <c r="K29" s="62"/>
      <c r="L29" s="3">
        <v>10.3</v>
      </c>
      <c r="P29" s="6" t="s">
        <v>43</v>
      </c>
      <c r="Q29" s="60" t="s">
        <v>44</v>
      </c>
      <c r="R29" s="62"/>
      <c r="S29" s="3">
        <v>11.4</v>
      </c>
      <c r="AK29" s="14" t="s">
        <v>112</v>
      </c>
      <c r="AL29" s="13" t="s">
        <v>113</v>
      </c>
      <c r="AM29" s="16">
        <v>4955</v>
      </c>
      <c r="AP29" s="13" t="s">
        <v>113</v>
      </c>
      <c r="AQ29" s="16">
        <v>4830</v>
      </c>
      <c r="AT29" s="14" t="s">
        <v>112</v>
      </c>
      <c r="AU29" s="13" t="s">
        <v>113</v>
      </c>
      <c r="AV29" s="16">
        <v>4375</v>
      </c>
    </row>
    <row r="30" spans="1:48" ht="15" customHeight="1">
      <c r="A30" s="9" t="s">
        <v>45</v>
      </c>
      <c r="B30" s="60" t="s">
        <v>46</v>
      </c>
      <c r="C30" s="62"/>
      <c r="D30" s="3">
        <v>4.25</v>
      </c>
      <c r="I30" s="9" t="s">
        <v>45</v>
      </c>
      <c r="J30" s="60" t="s">
        <v>46</v>
      </c>
      <c r="K30" s="62"/>
      <c r="L30" s="3">
        <v>4.25</v>
      </c>
      <c r="P30" s="9" t="s">
        <v>45</v>
      </c>
      <c r="Q30" s="60" t="s">
        <v>46</v>
      </c>
      <c r="R30" s="62"/>
      <c r="S30" s="3">
        <v>4.4000000000000004</v>
      </c>
      <c r="AK30" s="15" t="s">
        <v>114</v>
      </c>
      <c r="AL30" s="13" t="s">
        <v>39</v>
      </c>
      <c r="AM30" s="16">
        <v>3</v>
      </c>
      <c r="AP30" s="13" t="s">
        <v>39</v>
      </c>
      <c r="AQ30" s="16" t="s">
        <v>121</v>
      </c>
      <c r="AT30" s="15" t="s">
        <v>114</v>
      </c>
      <c r="AU30" s="13" t="s">
        <v>39</v>
      </c>
      <c r="AV30" s="16">
        <v>3</v>
      </c>
    </row>
    <row r="31" spans="1:48" ht="30">
      <c r="AK31" s="12" t="s">
        <v>43</v>
      </c>
      <c r="AL31" s="13" t="s">
        <v>44</v>
      </c>
      <c r="AM31" s="16">
        <v>6.3</v>
      </c>
      <c r="AP31" s="13" t="s">
        <v>44</v>
      </c>
      <c r="AQ31" s="16">
        <v>5.6</v>
      </c>
      <c r="AT31" s="12" t="s">
        <v>43</v>
      </c>
      <c r="AU31" s="13" t="s">
        <v>44</v>
      </c>
      <c r="AV31" s="16">
        <v>4.5</v>
      </c>
    </row>
    <row r="32" spans="1:48" ht="75">
      <c r="AK32" s="15" t="s">
        <v>45</v>
      </c>
      <c r="AL32" s="13" t="s">
        <v>115</v>
      </c>
      <c r="AM32" s="16">
        <v>11.8</v>
      </c>
      <c r="AP32" s="13" t="s">
        <v>115</v>
      </c>
      <c r="AQ32" s="16">
        <v>11.8</v>
      </c>
      <c r="AT32" s="15" t="s">
        <v>45</v>
      </c>
      <c r="AU32" s="13" t="s">
        <v>115</v>
      </c>
      <c r="AV32" s="16">
        <v>11.4</v>
      </c>
    </row>
  </sheetData>
  <mergeCells count="128">
    <mergeCell ref="AT1:AV1"/>
    <mergeCell ref="AT4:AT19"/>
    <mergeCell ref="AU26:AU28"/>
    <mergeCell ref="AV26:AV28"/>
    <mergeCell ref="AE25:AF25"/>
    <mergeCell ref="AE26:AF26"/>
    <mergeCell ref="AE27:AF27"/>
    <mergeCell ref="AK1:AM1"/>
    <mergeCell ref="AK4:AK19"/>
    <mergeCell ref="AL26:AL28"/>
    <mergeCell ref="AM26:AM28"/>
    <mergeCell ref="AE17:AF17"/>
    <mergeCell ref="AE18:AE20"/>
    <mergeCell ref="AE21:AF21"/>
    <mergeCell ref="AE22:AF22"/>
    <mergeCell ref="AE23:AF23"/>
    <mergeCell ref="AE24:AF24"/>
    <mergeCell ref="AD10:AF10"/>
    <mergeCell ref="AG10:AH10"/>
    <mergeCell ref="AD11:AF11"/>
    <mergeCell ref="AG11:AH11"/>
    <mergeCell ref="AE15:AE16"/>
    <mergeCell ref="AG6:AH6"/>
    <mergeCell ref="AD7:AF7"/>
    <mergeCell ref="AP1:AR1"/>
    <mergeCell ref="X23:Y23"/>
    <mergeCell ref="AP26:AP28"/>
    <mergeCell ref="AQ26:AQ28"/>
    <mergeCell ref="X24:Y24"/>
    <mergeCell ref="X25:Y25"/>
    <mergeCell ref="X26:Y26"/>
    <mergeCell ref="X27:Y27"/>
    <mergeCell ref="AD1:AH1"/>
    <mergeCell ref="AD4:AF4"/>
    <mergeCell ref="AG4:AH4"/>
    <mergeCell ref="AD5:AF5"/>
    <mergeCell ref="AG5:AH5"/>
    <mergeCell ref="X12:X14"/>
    <mergeCell ref="X15:X16"/>
    <mergeCell ref="X17:Y17"/>
    <mergeCell ref="X18:X20"/>
    <mergeCell ref="X21:Y21"/>
    <mergeCell ref="X22:Y22"/>
    <mergeCell ref="Z8:AA8"/>
    <mergeCell ref="Z9:AA9"/>
    <mergeCell ref="Z10:AA10"/>
    <mergeCell ref="W11:Y11"/>
    <mergeCell ref="Z11:AA11"/>
    <mergeCell ref="AE12:AE14"/>
    <mergeCell ref="AD6:AF6"/>
    <mergeCell ref="J18:J19"/>
    <mergeCell ref="AD8:AF8"/>
    <mergeCell ref="J20:K20"/>
    <mergeCell ref="AG8:AH8"/>
    <mergeCell ref="AD9:AF9"/>
    <mergeCell ref="AG9:AH9"/>
    <mergeCell ref="Q30:R30"/>
    <mergeCell ref="Q22:Q24"/>
    <mergeCell ref="Q25:R25"/>
    <mergeCell ref="Q26:R26"/>
    <mergeCell ref="Q27:R27"/>
    <mergeCell ref="Q28:R28"/>
    <mergeCell ref="Q29:R29"/>
    <mergeCell ref="P13:R13"/>
    <mergeCell ref="P14:R14"/>
    <mergeCell ref="Q15:Q17"/>
    <mergeCell ref="Q18:Q19"/>
    <mergeCell ref="Q20:R20"/>
    <mergeCell ref="Q21:R21"/>
    <mergeCell ref="W9:Y9"/>
    <mergeCell ref="W10:Y10"/>
    <mergeCell ref="W1:AA1"/>
    <mergeCell ref="W4:Y4"/>
    <mergeCell ref="Z4:AA4"/>
    <mergeCell ref="W5:Y5"/>
    <mergeCell ref="Z5:AA5"/>
    <mergeCell ref="W6:Y6"/>
    <mergeCell ref="Z6:AA6"/>
    <mergeCell ref="W7:Y7"/>
    <mergeCell ref="W8:Y8"/>
    <mergeCell ref="B15:B17"/>
    <mergeCell ref="B18:B19"/>
    <mergeCell ref="A1:D1"/>
    <mergeCell ref="A5:C5"/>
    <mergeCell ref="J29:K29"/>
    <mergeCell ref="J30:K30"/>
    <mergeCell ref="P1:S1"/>
    <mergeCell ref="P5:R5"/>
    <mergeCell ref="P6:R6"/>
    <mergeCell ref="P7:R7"/>
    <mergeCell ref="P8:R8"/>
    <mergeCell ref="P9:R10"/>
    <mergeCell ref="P11:R11"/>
    <mergeCell ref="P12:R12"/>
    <mergeCell ref="J21:K21"/>
    <mergeCell ref="J22:J24"/>
    <mergeCell ref="J25:K25"/>
    <mergeCell ref="J26:K26"/>
    <mergeCell ref="J27:K27"/>
    <mergeCell ref="J28:K28"/>
    <mergeCell ref="I12:K12"/>
    <mergeCell ref="I13:K13"/>
    <mergeCell ref="I14:K14"/>
    <mergeCell ref="J15:J17"/>
    <mergeCell ref="A6:C6"/>
    <mergeCell ref="A7:C7"/>
    <mergeCell ref="A8:C8"/>
    <mergeCell ref="A9:C10"/>
    <mergeCell ref="B28:C28"/>
    <mergeCell ref="B29:C29"/>
    <mergeCell ref="B30:C30"/>
    <mergeCell ref="I1:L1"/>
    <mergeCell ref="I5:K5"/>
    <mergeCell ref="I6:K6"/>
    <mergeCell ref="I7:K7"/>
    <mergeCell ref="I8:K8"/>
    <mergeCell ref="I9:K10"/>
    <mergeCell ref="I11:K11"/>
    <mergeCell ref="B20:C20"/>
    <mergeCell ref="B21:C21"/>
    <mergeCell ref="B22:B24"/>
    <mergeCell ref="B25:C25"/>
    <mergeCell ref="B26:C26"/>
    <mergeCell ref="B27:C27"/>
    <mergeCell ref="A11:C11"/>
    <mergeCell ref="A12:C12"/>
    <mergeCell ref="A13:C13"/>
    <mergeCell ref="A14:C14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C292-2B4D-4D23-AAA5-D51E7527DEDB}">
  <sheetPr codeName="Sheet2"/>
  <dimension ref="A1:T10"/>
  <sheetViews>
    <sheetView topLeftCell="A16" zoomScale="106" zoomScaleNormal="106" workbookViewId="0">
      <selection activeCell="L27" sqref="L27"/>
    </sheetView>
  </sheetViews>
  <sheetFormatPr defaultRowHeight="11.25"/>
  <cols>
    <col min="1" max="1" width="6" customWidth="1"/>
    <col min="2" max="2" width="28.1640625" customWidth="1"/>
    <col min="3" max="3" width="26.1640625" customWidth="1"/>
    <col min="6" max="6" width="0" hidden="1" customWidth="1"/>
    <col min="7" max="7" width="11.1640625" customWidth="1"/>
    <col min="8" max="8" width="10.33203125" customWidth="1"/>
    <col min="9" max="9" width="11.33203125" customWidth="1"/>
    <col min="12" max="12" width="10" bestFit="1" customWidth="1"/>
    <col min="13" max="13" width="0" hidden="1" customWidth="1"/>
    <col min="14" max="14" width="7.5" hidden="1" customWidth="1"/>
    <col min="15" max="18" width="0" hidden="1" customWidth="1"/>
    <col min="19" max="19" width="12.6640625" hidden="1" customWidth="1"/>
    <col min="20" max="20" width="12" hidden="1" customWidth="1"/>
  </cols>
  <sheetData>
    <row r="1" spans="1:20" s="29" customFormat="1">
      <c r="D1" s="26" t="s">
        <v>205</v>
      </c>
      <c r="E1" s="26" t="s">
        <v>207</v>
      </c>
      <c r="F1" s="26"/>
      <c r="G1" s="26" t="s">
        <v>209</v>
      </c>
      <c r="H1" s="26" t="s">
        <v>211</v>
      </c>
      <c r="I1" s="26" t="s">
        <v>213</v>
      </c>
      <c r="J1" s="26" t="s">
        <v>215</v>
      </c>
      <c r="K1" s="26" t="s">
        <v>217</v>
      </c>
      <c r="L1" s="26" t="s">
        <v>219</v>
      </c>
    </row>
    <row r="2" spans="1:20" ht="30">
      <c r="A2" s="17" t="s">
        <v>174</v>
      </c>
      <c r="B2" s="18" t="s">
        <v>143</v>
      </c>
      <c r="C2" s="18" t="s">
        <v>144</v>
      </c>
      <c r="D2" s="18" t="s">
        <v>134</v>
      </c>
      <c r="E2" s="18" t="s">
        <v>135</v>
      </c>
      <c r="F2" s="18" t="s">
        <v>136</v>
      </c>
      <c r="G2" s="18" t="s">
        <v>165</v>
      </c>
      <c r="H2" s="18" t="s">
        <v>142</v>
      </c>
      <c r="I2" s="18" t="s">
        <v>166</v>
      </c>
      <c r="J2" s="18" t="s">
        <v>137</v>
      </c>
      <c r="K2" s="18" t="s">
        <v>138</v>
      </c>
      <c r="L2" s="18" t="s">
        <v>173</v>
      </c>
      <c r="M2" s="18" t="s">
        <v>30</v>
      </c>
      <c r="N2" s="18" t="s">
        <v>139</v>
      </c>
      <c r="O2" s="18" t="s">
        <v>140</v>
      </c>
      <c r="P2" s="18" t="s">
        <v>141</v>
      </c>
      <c r="Q2" s="18" t="s">
        <v>31</v>
      </c>
      <c r="R2" s="18" t="s">
        <v>37</v>
      </c>
      <c r="S2" s="18" t="s">
        <v>41</v>
      </c>
      <c r="T2" s="18" t="s">
        <v>42</v>
      </c>
    </row>
    <row r="3" spans="1:20" ht="15">
      <c r="A3" s="17">
        <v>1</v>
      </c>
      <c r="B3" s="17" t="s">
        <v>152</v>
      </c>
      <c r="C3" s="25" t="s">
        <v>123</v>
      </c>
      <c r="D3" s="22">
        <v>4685</v>
      </c>
      <c r="E3" s="21">
        <v>1695</v>
      </c>
      <c r="F3" s="21">
        <v>1960</v>
      </c>
      <c r="G3" s="21">
        <v>1015</v>
      </c>
      <c r="H3" s="22">
        <v>2490</v>
      </c>
      <c r="I3" s="22">
        <v>1180</v>
      </c>
      <c r="J3" s="22">
        <v>1395</v>
      </c>
      <c r="K3" s="21">
        <v>1240</v>
      </c>
      <c r="L3" s="22">
        <v>4500</v>
      </c>
      <c r="M3" s="22">
        <v>155</v>
      </c>
      <c r="N3" s="22">
        <v>3120</v>
      </c>
      <c r="O3" s="21">
        <v>1620</v>
      </c>
      <c r="P3" s="21">
        <v>380</v>
      </c>
      <c r="Q3" s="22">
        <v>855</v>
      </c>
      <c r="R3" s="17">
        <v>4375</v>
      </c>
      <c r="S3" s="22">
        <v>2000</v>
      </c>
      <c r="T3" s="22">
        <v>4375</v>
      </c>
    </row>
    <row r="4" spans="1:20" ht="15">
      <c r="A4" s="17">
        <f>A3+1</f>
        <v>2</v>
      </c>
      <c r="B4" s="17" t="s">
        <v>151</v>
      </c>
      <c r="C4" s="25" t="s">
        <v>117</v>
      </c>
      <c r="D4" s="22">
        <v>6140</v>
      </c>
      <c r="E4" s="21">
        <v>2170</v>
      </c>
      <c r="F4" s="21">
        <v>2260</v>
      </c>
      <c r="G4" s="21">
        <v>1100</v>
      </c>
      <c r="H4" s="22">
        <v>3395</v>
      </c>
      <c r="I4" s="22">
        <v>1635</v>
      </c>
      <c r="J4" s="22">
        <v>1675</v>
      </c>
      <c r="K4" s="21">
        <v>1485</v>
      </c>
      <c r="L4" s="22">
        <v>5600</v>
      </c>
      <c r="M4" s="22">
        <v>190</v>
      </c>
      <c r="N4" s="22">
        <v>4360</v>
      </c>
      <c r="O4" s="21">
        <v>2080</v>
      </c>
      <c r="P4" s="21">
        <v>380</v>
      </c>
      <c r="Q4" s="22">
        <v>900</v>
      </c>
      <c r="R4" s="17">
        <v>4830</v>
      </c>
      <c r="S4" s="22">
        <v>2000</v>
      </c>
      <c r="T4" s="22">
        <v>4830</v>
      </c>
    </row>
    <row r="5" spans="1:20" ht="15">
      <c r="A5" s="17">
        <f t="shared" ref="A5:A10" si="0">A4+1</f>
        <v>3</v>
      </c>
      <c r="B5" s="17" t="s">
        <v>150</v>
      </c>
      <c r="C5" s="25" t="s">
        <v>80</v>
      </c>
      <c r="D5" s="22">
        <v>6790</v>
      </c>
      <c r="E5" s="21">
        <v>2170</v>
      </c>
      <c r="F5" s="21">
        <v>2260</v>
      </c>
      <c r="G5" s="21">
        <v>1100</v>
      </c>
      <c r="H5" s="22">
        <v>3845</v>
      </c>
      <c r="I5" s="22">
        <v>1845</v>
      </c>
      <c r="J5" s="22">
        <v>1675</v>
      </c>
      <c r="K5" s="21">
        <v>1485</v>
      </c>
      <c r="L5" s="22">
        <v>6300</v>
      </c>
      <c r="M5" s="22">
        <v>190</v>
      </c>
      <c r="N5" s="22">
        <v>5010</v>
      </c>
      <c r="O5" s="21">
        <v>2080</v>
      </c>
      <c r="P5" s="21">
        <v>380</v>
      </c>
      <c r="Q5" s="22">
        <v>900</v>
      </c>
      <c r="R5" s="22">
        <v>2790</v>
      </c>
      <c r="S5" s="22">
        <v>2000</v>
      </c>
      <c r="T5" s="22">
        <v>4955</v>
      </c>
    </row>
    <row r="6" spans="1:20" ht="14.25" customHeight="1">
      <c r="A6" s="17">
        <f t="shared" si="0"/>
        <v>4</v>
      </c>
      <c r="B6" s="17" t="s">
        <v>148</v>
      </c>
      <c r="C6" s="25" t="s">
        <v>64</v>
      </c>
      <c r="D6" s="22">
        <v>8485</v>
      </c>
      <c r="E6" s="22">
        <v>2470</v>
      </c>
      <c r="F6" s="22">
        <v>2550</v>
      </c>
      <c r="G6" s="22">
        <v>1170</v>
      </c>
      <c r="H6" s="22">
        <v>4860</v>
      </c>
      <c r="I6" s="22">
        <v>2455</v>
      </c>
      <c r="J6" s="22">
        <v>1795</v>
      </c>
      <c r="K6" s="22">
        <v>1660</v>
      </c>
      <c r="L6" s="22">
        <v>7200</v>
      </c>
      <c r="M6" s="22">
        <v>185</v>
      </c>
      <c r="N6" s="22">
        <v>6210</v>
      </c>
      <c r="O6" s="22">
        <v>2365</v>
      </c>
      <c r="P6" s="22">
        <v>390</v>
      </c>
      <c r="Q6" s="22">
        <v>1090</v>
      </c>
      <c r="R6" s="22">
        <v>3690</v>
      </c>
      <c r="S6" s="22">
        <v>4100</v>
      </c>
      <c r="T6" s="22">
        <v>7900</v>
      </c>
    </row>
    <row r="7" spans="1:20" ht="15">
      <c r="A7" s="17">
        <f t="shared" si="0"/>
        <v>5</v>
      </c>
      <c r="B7" s="17" t="s">
        <v>149</v>
      </c>
      <c r="C7" s="25" t="s">
        <v>64</v>
      </c>
      <c r="D7" s="22">
        <v>8485</v>
      </c>
      <c r="E7" s="22">
        <v>2260</v>
      </c>
      <c r="F7" s="22">
        <v>2550</v>
      </c>
      <c r="G7" s="22">
        <v>1170</v>
      </c>
      <c r="H7" s="22">
        <v>4860</v>
      </c>
      <c r="I7" s="22">
        <v>2455</v>
      </c>
      <c r="J7" s="22">
        <v>1795</v>
      </c>
      <c r="K7" s="22">
        <v>1660</v>
      </c>
      <c r="L7" s="22">
        <v>7200</v>
      </c>
      <c r="M7" s="22">
        <v>185</v>
      </c>
      <c r="N7" s="22">
        <v>6210</v>
      </c>
      <c r="O7" s="22">
        <v>2155</v>
      </c>
      <c r="P7" s="22">
        <v>390</v>
      </c>
      <c r="Q7" s="22">
        <v>1090</v>
      </c>
      <c r="R7" s="22">
        <v>3640</v>
      </c>
      <c r="S7" s="22">
        <v>4150</v>
      </c>
      <c r="T7" s="22">
        <v>7900</v>
      </c>
    </row>
    <row r="8" spans="1:20" ht="15">
      <c r="A8" s="17">
        <f t="shared" si="0"/>
        <v>6</v>
      </c>
      <c r="B8" s="17" t="s">
        <v>146</v>
      </c>
      <c r="C8" s="23" t="s">
        <v>11</v>
      </c>
      <c r="D8" s="19">
        <v>11810</v>
      </c>
      <c r="E8" s="19">
        <v>2490</v>
      </c>
      <c r="F8" s="19">
        <v>3180</v>
      </c>
      <c r="G8" s="19">
        <v>1360</v>
      </c>
      <c r="H8" s="19">
        <v>7125</v>
      </c>
      <c r="I8" s="19">
        <v>3980</v>
      </c>
      <c r="J8" s="19">
        <v>2060</v>
      </c>
      <c r="K8" s="19">
        <v>1835</v>
      </c>
      <c r="L8" s="19">
        <v>9900</v>
      </c>
      <c r="M8" s="19">
        <v>180</v>
      </c>
      <c r="N8" s="19">
        <v>1330</v>
      </c>
      <c r="O8" s="19">
        <v>9500</v>
      </c>
      <c r="P8" s="19">
        <v>2350</v>
      </c>
      <c r="Q8" s="19">
        <v>450</v>
      </c>
      <c r="R8" s="19">
        <v>8970</v>
      </c>
      <c r="S8" s="19">
        <v>15800</v>
      </c>
      <c r="T8" s="19">
        <v>24880</v>
      </c>
    </row>
    <row r="9" spans="1:20" ht="15">
      <c r="A9" s="17">
        <f t="shared" si="0"/>
        <v>7</v>
      </c>
      <c r="B9" s="17" t="s">
        <v>147</v>
      </c>
      <c r="C9" s="24" t="s">
        <v>11</v>
      </c>
      <c r="D9" s="20">
        <v>11950</v>
      </c>
      <c r="E9" s="20">
        <v>2490</v>
      </c>
      <c r="F9" s="20">
        <v>3035</v>
      </c>
      <c r="G9" s="20">
        <v>1360</v>
      </c>
      <c r="H9" s="20">
        <v>7335</v>
      </c>
      <c r="I9" s="20">
        <v>3860</v>
      </c>
      <c r="J9" s="20">
        <v>2085</v>
      </c>
      <c r="K9" s="20">
        <v>1875</v>
      </c>
      <c r="L9" s="20">
        <v>10300</v>
      </c>
      <c r="M9" s="20">
        <v>125</v>
      </c>
      <c r="N9" s="20">
        <v>1115</v>
      </c>
      <c r="O9" s="20">
        <v>9600</v>
      </c>
      <c r="P9" s="20">
        <v>2350</v>
      </c>
      <c r="Q9" s="20">
        <v>450</v>
      </c>
      <c r="R9" s="20">
        <v>9210</v>
      </c>
      <c r="S9" s="20">
        <v>15500</v>
      </c>
      <c r="T9" s="20">
        <v>24820</v>
      </c>
    </row>
    <row r="10" spans="1:20" ht="15">
      <c r="A10" s="17">
        <f t="shared" si="0"/>
        <v>8</v>
      </c>
      <c r="B10" s="17" t="s">
        <v>145</v>
      </c>
      <c r="C10" s="24" t="s">
        <v>11</v>
      </c>
      <c r="D10" s="20">
        <v>11560</v>
      </c>
      <c r="E10" s="20">
        <v>2490</v>
      </c>
      <c r="F10" s="20">
        <v>3170</v>
      </c>
      <c r="G10" s="20">
        <v>1760</v>
      </c>
      <c r="H10" s="20">
        <v>7600</v>
      </c>
      <c r="I10" s="20">
        <v>2200</v>
      </c>
      <c r="J10" s="20">
        <v>2060</v>
      </c>
      <c r="K10" s="20">
        <v>1850</v>
      </c>
      <c r="L10" s="20">
        <v>11400</v>
      </c>
      <c r="M10" s="20">
        <v>205</v>
      </c>
      <c r="N10" s="20">
        <v>1400</v>
      </c>
      <c r="O10" s="20">
        <v>9200</v>
      </c>
      <c r="P10" s="20">
        <v>2350</v>
      </c>
      <c r="Q10" s="20">
        <v>450</v>
      </c>
      <c r="R10" s="20">
        <v>8740</v>
      </c>
      <c r="S10" s="20">
        <v>11000</v>
      </c>
      <c r="T10" s="20">
        <v>19850</v>
      </c>
    </row>
  </sheetData>
  <sortState xmlns:xlrd2="http://schemas.microsoft.com/office/spreadsheetml/2017/richdata2" ref="A3:T10">
    <sortCondition ref="L3:L10"/>
  </sortState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3A8C-EDC1-4DF2-A57E-FBC18B8B5A8D}">
  <sheetPr codeName="Sheet3"/>
  <dimension ref="A1:AB64"/>
  <sheetViews>
    <sheetView topLeftCell="E16" workbookViewId="0">
      <selection activeCell="N46" sqref="N46"/>
    </sheetView>
  </sheetViews>
  <sheetFormatPr defaultRowHeight="11.25"/>
  <cols>
    <col min="6" max="6" width="19.1640625" customWidth="1"/>
    <col min="8" max="8" width="15.5" customWidth="1"/>
    <col min="13" max="13" width="14.83203125" customWidth="1"/>
    <col min="14" max="22" width="17.5" customWidth="1"/>
  </cols>
  <sheetData>
    <row r="1" spans="1:28">
      <c r="B1">
        <v>0</v>
      </c>
      <c r="C1">
        <f>B1+1</f>
        <v>1</v>
      </c>
      <c r="D1">
        <f t="shared" ref="D1:V1" si="0">C1+1</f>
        <v>2</v>
      </c>
      <c r="E1">
        <f t="shared" si="0"/>
        <v>3</v>
      </c>
      <c r="F1">
        <f t="shared" si="0"/>
        <v>4</v>
      </c>
      <c r="G1">
        <f t="shared" si="0"/>
        <v>5</v>
      </c>
      <c r="H1">
        <f t="shared" si="0"/>
        <v>6</v>
      </c>
      <c r="I1">
        <f t="shared" si="0"/>
        <v>7</v>
      </c>
      <c r="J1">
        <f t="shared" si="0"/>
        <v>8</v>
      </c>
      <c r="K1">
        <f t="shared" si="0"/>
        <v>9</v>
      </c>
      <c r="L1">
        <f t="shared" si="0"/>
        <v>10</v>
      </c>
      <c r="M1">
        <f t="shared" si="0"/>
        <v>11</v>
      </c>
      <c r="N1">
        <f t="shared" si="0"/>
        <v>12</v>
      </c>
      <c r="O1">
        <f t="shared" si="0"/>
        <v>13</v>
      </c>
      <c r="P1">
        <f t="shared" si="0"/>
        <v>14</v>
      </c>
      <c r="Q1">
        <f t="shared" si="0"/>
        <v>15</v>
      </c>
      <c r="R1">
        <f t="shared" si="0"/>
        <v>16</v>
      </c>
      <c r="S1">
        <f t="shared" si="0"/>
        <v>17</v>
      </c>
      <c r="T1">
        <f t="shared" si="0"/>
        <v>18</v>
      </c>
      <c r="U1">
        <f t="shared" si="0"/>
        <v>19</v>
      </c>
      <c r="V1">
        <f t="shared" si="0"/>
        <v>20</v>
      </c>
    </row>
    <row r="2" spans="1:28">
      <c r="A2">
        <v>0</v>
      </c>
      <c r="B2" t="s">
        <v>174</v>
      </c>
      <c r="C2" t="s">
        <v>175</v>
      </c>
      <c r="D2" t="s">
        <v>16</v>
      </c>
      <c r="E2" s="28" t="s">
        <v>176</v>
      </c>
      <c r="F2" s="28" t="s">
        <v>177</v>
      </c>
      <c r="G2" t="s">
        <v>178</v>
      </c>
      <c r="H2" s="28" t="s">
        <v>165</v>
      </c>
      <c r="I2" s="28" t="s">
        <v>13</v>
      </c>
      <c r="J2" s="28" t="s">
        <v>166</v>
      </c>
      <c r="K2" s="28" t="s">
        <v>179</v>
      </c>
      <c r="L2" s="28" t="s">
        <v>180</v>
      </c>
      <c r="M2" s="28" t="s">
        <v>181</v>
      </c>
      <c r="N2" t="s">
        <v>30</v>
      </c>
      <c r="O2" t="s">
        <v>182</v>
      </c>
      <c r="P2" t="s">
        <v>183</v>
      </c>
      <c r="Q2" t="s">
        <v>184</v>
      </c>
      <c r="R2" t="s">
        <v>31</v>
      </c>
      <c r="S2" t="s">
        <v>37</v>
      </c>
      <c r="T2" t="s">
        <v>41</v>
      </c>
      <c r="U2" t="s">
        <v>42</v>
      </c>
      <c r="V2" t="s">
        <v>30</v>
      </c>
    </row>
    <row r="3" spans="1:28" hidden="1">
      <c r="A3">
        <f>A2+1</f>
        <v>1</v>
      </c>
      <c r="B3">
        <v>1</v>
      </c>
      <c r="C3" t="s">
        <v>185</v>
      </c>
      <c r="D3" t="s">
        <v>123</v>
      </c>
      <c r="E3">
        <v>4685</v>
      </c>
      <c r="F3">
        <v>1695</v>
      </c>
      <c r="G3">
        <v>1960</v>
      </c>
      <c r="H3">
        <v>1015</v>
      </c>
      <c r="I3">
        <v>2490</v>
      </c>
      <c r="J3">
        <v>1180</v>
      </c>
      <c r="K3">
        <v>1395</v>
      </c>
      <c r="L3">
        <v>1240</v>
      </c>
      <c r="M3">
        <v>4500</v>
      </c>
      <c r="N3">
        <v>155</v>
      </c>
      <c r="O3">
        <v>3120</v>
      </c>
      <c r="P3">
        <v>1620</v>
      </c>
      <c r="Q3">
        <v>380</v>
      </c>
      <c r="R3">
        <v>855</v>
      </c>
      <c r="S3">
        <v>4375</v>
      </c>
      <c r="T3">
        <v>2000</v>
      </c>
      <c r="U3">
        <v>4375</v>
      </c>
      <c r="V3">
        <v>3860.7142857142799</v>
      </c>
    </row>
    <row r="4" spans="1:28">
      <c r="A4">
        <f t="shared" ref="A4:A10" si="1">A3+1</f>
        <v>2</v>
      </c>
      <c r="B4">
        <v>2</v>
      </c>
      <c r="C4" t="s">
        <v>203</v>
      </c>
      <c r="D4" t="s">
        <v>117</v>
      </c>
      <c r="E4">
        <v>6140</v>
      </c>
      <c r="F4">
        <v>2170</v>
      </c>
      <c r="G4">
        <v>2260</v>
      </c>
      <c r="H4">
        <v>1100</v>
      </c>
      <c r="I4">
        <v>3395</v>
      </c>
      <c r="J4">
        <v>1635</v>
      </c>
      <c r="K4">
        <v>1675</v>
      </c>
      <c r="L4">
        <v>1485</v>
      </c>
      <c r="M4">
        <v>5600</v>
      </c>
      <c r="N4">
        <v>190</v>
      </c>
      <c r="O4">
        <v>4360</v>
      </c>
      <c r="P4">
        <v>2080</v>
      </c>
      <c r="Q4">
        <v>380</v>
      </c>
      <c r="R4">
        <v>900</v>
      </c>
      <c r="S4">
        <v>4830</v>
      </c>
      <c r="T4">
        <v>2000</v>
      </c>
      <c r="U4">
        <v>4830</v>
      </c>
      <c r="V4">
        <v>4023.9285714285702</v>
      </c>
    </row>
    <row r="5" spans="1:28">
      <c r="A5">
        <f t="shared" si="1"/>
        <v>3</v>
      </c>
      <c r="B5">
        <v>3</v>
      </c>
      <c r="C5" t="s">
        <v>187</v>
      </c>
      <c r="D5" t="s">
        <v>80</v>
      </c>
      <c r="E5">
        <v>6790</v>
      </c>
      <c r="F5">
        <v>2170</v>
      </c>
      <c r="G5">
        <v>2260</v>
      </c>
      <c r="H5">
        <v>1100</v>
      </c>
      <c r="I5">
        <v>3845</v>
      </c>
      <c r="J5">
        <v>1845</v>
      </c>
      <c r="K5">
        <v>1675</v>
      </c>
      <c r="L5">
        <v>1485</v>
      </c>
      <c r="M5">
        <v>6300</v>
      </c>
      <c r="N5">
        <v>190</v>
      </c>
      <c r="O5">
        <v>5010</v>
      </c>
      <c r="P5">
        <v>2080</v>
      </c>
      <c r="Q5">
        <v>380</v>
      </c>
      <c r="R5">
        <v>900</v>
      </c>
      <c r="S5">
        <v>2790</v>
      </c>
      <c r="T5">
        <v>2000</v>
      </c>
      <c r="U5">
        <v>4955</v>
      </c>
      <c r="V5">
        <v>3410.7142857142899</v>
      </c>
    </row>
    <row r="6" spans="1:28">
      <c r="A6">
        <f t="shared" si="1"/>
        <v>4</v>
      </c>
      <c r="B6">
        <v>4</v>
      </c>
      <c r="C6" t="s">
        <v>188</v>
      </c>
      <c r="D6" t="s">
        <v>64</v>
      </c>
      <c r="E6">
        <v>8485</v>
      </c>
      <c r="F6">
        <v>2470</v>
      </c>
      <c r="G6">
        <v>2550</v>
      </c>
      <c r="H6">
        <v>1170</v>
      </c>
      <c r="I6">
        <v>4860</v>
      </c>
      <c r="J6">
        <v>2455</v>
      </c>
      <c r="K6">
        <v>1795</v>
      </c>
      <c r="L6">
        <v>1660</v>
      </c>
      <c r="M6">
        <v>7200</v>
      </c>
      <c r="N6">
        <v>185</v>
      </c>
      <c r="O6">
        <v>6210</v>
      </c>
      <c r="P6">
        <v>2365</v>
      </c>
      <c r="Q6">
        <v>390</v>
      </c>
      <c r="R6">
        <v>1090</v>
      </c>
      <c r="S6">
        <v>3690</v>
      </c>
      <c r="T6">
        <v>4100</v>
      </c>
      <c r="U6">
        <v>7900</v>
      </c>
      <c r="V6">
        <v>5819.6428571428496</v>
      </c>
    </row>
    <row r="7" spans="1:28">
      <c r="A7">
        <f t="shared" si="1"/>
        <v>5</v>
      </c>
      <c r="B7">
        <v>5</v>
      </c>
      <c r="C7" t="s">
        <v>189</v>
      </c>
      <c r="D7" t="s">
        <v>64</v>
      </c>
      <c r="E7">
        <v>8485</v>
      </c>
      <c r="F7">
        <v>2260</v>
      </c>
      <c r="G7">
        <v>2550</v>
      </c>
      <c r="H7">
        <v>1170</v>
      </c>
      <c r="I7">
        <v>4860</v>
      </c>
      <c r="J7">
        <v>2455</v>
      </c>
      <c r="K7">
        <v>1795</v>
      </c>
      <c r="L7">
        <v>1660</v>
      </c>
      <c r="M7">
        <v>7200</v>
      </c>
      <c r="N7">
        <v>185</v>
      </c>
      <c r="O7">
        <v>6210</v>
      </c>
      <c r="P7">
        <v>2155</v>
      </c>
      <c r="Q7">
        <v>390</v>
      </c>
      <c r="R7">
        <v>1090</v>
      </c>
      <c r="S7">
        <v>3640</v>
      </c>
      <c r="T7">
        <v>4150</v>
      </c>
      <c r="U7">
        <v>7900</v>
      </c>
      <c r="V7">
        <v>5832.5</v>
      </c>
    </row>
    <row r="8" spans="1:28">
      <c r="A8">
        <f t="shared" si="1"/>
        <v>6</v>
      </c>
      <c r="B8">
        <v>6</v>
      </c>
      <c r="C8" t="s">
        <v>190</v>
      </c>
      <c r="D8" t="s">
        <v>11</v>
      </c>
      <c r="E8">
        <v>11810</v>
      </c>
      <c r="F8">
        <v>2490</v>
      </c>
      <c r="G8">
        <v>3180</v>
      </c>
      <c r="H8">
        <v>1360</v>
      </c>
      <c r="I8">
        <v>7125</v>
      </c>
      <c r="J8">
        <v>3980</v>
      </c>
      <c r="K8">
        <v>2060</v>
      </c>
      <c r="L8">
        <v>1835</v>
      </c>
      <c r="M8">
        <v>9900</v>
      </c>
      <c r="N8">
        <v>180</v>
      </c>
      <c r="O8">
        <v>1330</v>
      </c>
      <c r="P8">
        <v>9500</v>
      </c>
      <c r="Q8">
        <v>2350</v>
      </c>
      <c r="R8">
        <v>450</v>
      </c>
      <c r="S8">
        <v>8970</v>
      </c>
      <c r="T8">
        <v>15800</v>
      </c>
      <c r="U8">
        <v>24880</v>
      </c>
      <c r="V8">
        <v>20883.928571428602</v>
      </c>
    </row>
    <row r="9" spans="1:28">
      <c r="A9">
        <f t="shared" si="1"/>
        <v>7</v>
      </c>
      <c r="B9">
        <v>7</v>
      </c>
      <c r="C9" t="s">
        <v>191</v>
      </c>
      <c r="D9" t="s">
        <v>11</v>
      </c>
      <c r="E9">
        <v>11950</v>
      </c>
      <c r="F9">
        <v>2490</v>
      </c>
      <c r="G9">
        <v>3035</v>
      </c>
      <c r="H9">
        <v>1360</v>
      </c>
      <c r="I9">
        <v>7335</v>
      </c>
      <c r="J9">
        <v>3860</v>
      </c>
      <c r="K9">
        <v>2085</v>
      </c>
      <c r="L9">
        <v>1875</v>
      </c>
      <c r="M9">
        <v>10300</v>
      </c>
      <c r="N9">
        <v>125</v>
      </c>
      <c r="O9">
        <v>1115</v>
      </c>
      <c r="P9">
        <v>9600</v>
      </c>
      <c r="Q9">
        <v>2350</v>
      </c>
      <c r="R9">
        <v>450</v>
      </c>
      <c r="S9">
        <v>9210</v>
      </c>
      <c r="T9">
        <v>15500</v>
      </c>
      <c r="U9">
        <v>24820</v>
      </c>
      <c r="V9">
        <v>20845.535714285699</v>
      </c>
    </row>
    <row r="10" spans="1:28">
      <c r="A10">
        <f t="shared" si="1"/>
        <v>8</v>
      </c>
      <c r="B10">
        <v>8</v>
      </c>
      <c r="C10" t="s">
        <v>192</v>
      </c>
      <c r="D10" t="s">
        <v>11</v>
      </c>
      <c r="E10">
        <v>11560</v>
      </c>
      <c r="F10">
        <v>2490</v>
      </c>
      <c r="G10">
        <v>3170</v>
      </c>
      <c r="H10">
        <v>1760</v>
      </c>
      <c r="I10">
        <v>7600</v>
      </c>
      <c r="J10">
        <v>2200</v>
      </c>
      <c r="K10">
        <v>2060</v>
      </c>
      <c r="L10">
        <v>1850</v>
      </c>
      <c r="M10">
        <v>11400</v>
      </c>
      <c r="N10">
        <v>205</v>
      </c>
      <c r="O10">
        <v>1400</v>
      </c>
      <c r="P10">
        <v>9200</v>
      </c>
      <c r="Q10">
        <v>2350</v>
      </c>
      <c r="R10">
        <v>450</v>
      </c>
      <c r="S10">
        <v>8740</v>
      </c>
      <c r="T10">
        <v>11000</v>
      </c>
      <c r="U10">
        <v>19850</v>
      </c>
      <c r="V10">
        <v>16411.964285714301</v>
      </c>
    </row>
    <row r="12" spans="1:28">
      <c r="W12" t="s">
        <v>155</v>
      </c>
      <c r="X12" t="s">
        <v>156</v>
      </c>
    </row>
    <row r="13" spans="1:28">
      <c r="S13" t="s">
        <v>153</v>
      </c>
      <c r="T13">
        <v>4500</v>
      </c>
      <c r="U13">
        <v>0</v>
      </c>
      <c r="W13">
        <v>-4500</v>
      </c>
      <c r="X13">
        <v>0</v>
      </c>
      <c r="AA13" t="s">
        <v>167</v>
      </c>
      <c r="AB13">
        <f>T21</f>
        <v>2490</v>
      </c>
    </row>
    <row r="14" spans="1:28">
      <c r="S14" t="s">
        <v>158</v>
      </c>
      <c r="T14">
        <f>T15/2</f>
        <v>620</v>
      </c>
      <c r="U14">
        <v>0</v>
      </c>
      <c r="AA14" t="s">
        <v>168</v>
      </c>
      <c r="AB14">
        <f>T13</f>
        <v>4500</v>
      </c>
    </row>
    <row r="15" spans="1:28">
      <c r="S15" t="s">
        <v>157</v>
      </c>
      <c r="T15">
        <v>1240</v>
      </c>
      <c r="AA15" t="s">
        <v>169</v>
      </c>
      <c r="AB15">
        <f>SQRT(AB14^2-AB13^2)</f>
        <v>3748.3196235113141</v>
      </c>
    </row>
    <row r="16" spans="1:28">
      <c r="S16" t="s">
        <v>171</v>
      </c>
      <c r="AA16" t="s">
        <v>170</v>
      </c>
      <c r="AB16">
        <f>(AB14/AB13)*(3.1415926535*6)</f>
        <v>34.065462507831327</v>
      </c>
    </row>
    <row r="18" spans="19:20">
      <c r="S18" t="s">
        <v>159</v>
      </c>
    </row>
    <row r="19" spans="19:20">
      <c r="S19" t="s">
        <v>160</v>
      </c>
      <c r="T19">
        <v>4685</v>
      </c>
    </row>
    <row r="20" spans="19:20">
      <c r="S20" t="s">
        <v>161</v>
      </c>
      <c r="T20">
        <v>1015</v>
      </c>
    </row>
    <row r="21" spans="19:20">
      <c r="S21" t="s">
        <v>162</v>
      </c>
      <c r="T21">
        <v>2490</v>
      </c>
    </row>
    <row r="22" spans="19:20">
      <c r="S22" t="s">
        <v>163</v>
      </c>
      <c r="T22">
        <v>1180</v>
      </c>
    </row>
    <row r="23" spans="19:20">
      <c r="S23" t="s">
        <v>164</v>
      </c>
      <c r="T23">
        <v>1695</v>
      </c>
    </row>
    <row r="48" spans="5:10">
      <c r="E48">
        <v>3</v>
      </c>
      <c r="F48" t="s">
        <v>176</v>
      </c>
      <c r="G48" t="s">
        <v>193</v>
      </c>
      <c r="H48" s="27" t="s">
        <v>201</v>
      </c>
      <c r="I48" t="s">
        <v>202</v>
      </c>
      <c r="J48" t="str">
        <f>G48&amp;H48&amp;E48&amp;I48&amp;"          '"&amp;F48</f>
        <v>L=.Item(3, i).Value          '車両全長</v>
      </c>
    </row>
    <row r="49" spans="5:10">
      <c r="E49">
        <f t="shared" ref="E49:E64" si="2">E48+1</f>
        <v>4</v>
      </c>
      <c r="F49" t="s">
        <v>177</v>
      </c>
      <c r="G49" t="s">
        <v>194</v>
      </c>
      <c r="H49" s="27" t="s">
        <v>201</v>
      </c>
      <c r="I49" t="s">
        <v>202</v>
      </c>
      <c r="J49" t="str">
        <f t="shared" ref="J49:J56" si="3">G49&amp;H49&amp;E49&amp;I49&amp;"                              '"&amp;F49</f>
        <v>B1=.Item(4, i).Value                              '車両全幅</v>
      </c>
    </row>
    <row r="50" spans="5:10">
      <c r="E50">
        <f t="shared" si="2"/>
        <v>5</v>
      </c>
      <c r="F50" t="s">
        <v>178</v>
      </c>
      <c r="H50" s="27" t="s">
        <v>201</v>
      </c>
      <c r="I50" t="s">
        <v>202</v>
      </c>
      <c r="J50" t="str">
        <f t="shared" si="3"/>
        <v>=.Item(5, i).Value                              '車両全高</v>
      </c>
    </row>
    <row r="51" spans="5:10">
      <c r="E51">
        <f t="shared" si="2"/>
        <v>6</v>
      </c>
      <c r="F51" t="s">
        <v>165</v>
      </c>
      <c r="G51" t="s">
        <v>195</v>
      </c>
      <c r="H51" s="27" t="s">
        <v>201</v>
      </c>
      <c r="I51" t="s">
        <v>202</v>
      </c>
      <c r="J51" t="str">
        <f t="shared" si="3"/>
        <v>L1=.Item(6, i).Value                              '前方オーバーハング</v>
      </c>
    </row>
    <row r="52" spans="5:10">
      <c r="E52">
        <f t="shared" si="2"/>
        <v>7</v>
      </c>
      <c r="F52" t="s">
        <v>13</v>
      </c>
      <c r="G52" t="s">
        <v>196</v>
      </c>
      <c r="H52" s="27" t="s">
        <v>201</v>
      </c>
      <c r="I52" t="s">
        <v>202</v>
      </c>
      <c r="J52" t="str">
        <f t="shared" si="3"/>
        <v>L2=.Item(7, i).Value                              'ホイールベース</v>
      </c>
    </row>
    <row r="53" spans="5:10">
      <c r="E53">
        <f t="shared" si="2"/>
        <v>8</v>
      </c>
      <c r="F53" t="s">
        <v>166</v>
      </c>
      <c r="G53" t="s">
        <v>197</v>
      </c>
      <c r="H53" s="27" t="s">
        <v>201</v>
      </c>
      <c r="I53" t="s">
        <v>202</v>
      </c>
      <c r="J53" t="str">
        <f t="shared" si="3"/>
        <v>L3=.Item(8, i).Value                              '後方オーバーハング</v>
      </c>
    </row>
    <row r="54" spans="5:10">
      <c r="E54">
        <f t="shared" si="2"/>
        <v>9</v>
      </c>
      <c r="F54" t="s">
        <v>179</v>
      </c>
      <c r="G54" t="s">
        <v>198</v>
      </c>
      <c r="H54" s="27" t="s">
        <v>201</v>
      </c>
      <c r="I54" t="s">
        <v>202</v>
      </c>
      <c r="J54" t="str">
        <f t="shared" si="3"/>
        <v>A=.Item(9, i).Value                              'トレッド前</v>
      </c>
    </row>
    <row r="55" spans="5:10">
      <c r="E55">
        <f t="shared" si="2"/>
        <v>10</v>
      </c>
      <c r="F55" t="s">
        <v>180</v>
      </c>
      <c r="G55" t="s">
        <v>200</v>
      </c>
      <c r="H55" s="27" t="s">
        <v>201</v>
      </c>
      <c r="I55" t="s">
        <v>202</v>
      </c>
      <c r="J55" t="str">
        <f t="shared" si="3"/>
        <v>B=.Item(10, i).Value                              'トレッド後</v>
      </c>
    </row>
    <row r="56" spans="5:10">
      <c r="E56">
        <f t="shared" si="2"/>
        <v>11</v>
      </c>
      <c r="F56" t="s">
        <v>181</v>
      </c>
      <c r="G56" t="s">
        <v>199</v>
      </c>
      <c r="H56" s="27" t="s">
        <v>201</v>
      </c>
      <c r="I56" t="s">
        <v>202</v>
      </c>
      <c r="J56" t="str">
        <f t="shared" si="3"/>
        <v>R=.Item(11, i).Value                              '最小回転半径</v>
      </c>
    </row>
    <row r="57" spans="5:10">
      <c r="E57">
        <f t="shared" si="2"/>
        <v>12</v>
      </c>
      <c r="F57" t="s">
        <v>30</v>
      </c>
    </row>
    <row r="58" spans="5:10">
      <c r="E58">
        <f t="shared" si="2"/>
        <v>13</v>
      </c>
      <c r="F58" t="s">
        <v>182</v>
      </c>
    </row>
    <row r="59" spans="5:10">
      <c r="E59">
        <f t="shared" si="2"/>
        <v>14</v>
      </c>
      <c r="F59" t="s">
        <v>183</v>
      </c>
    </row>
    <row r="60" spans="5:10">
      <c r="E60">
        <f t="shared" si="2"/>
        <v>15</v>
      </c>
      <c r="F60" t="s">
        <v>184</v>
      </c>
    </row>
    <row r="61" spans="5:10">
      <c r="E61">
        <f t="shared" si="2"/>
        <v>16</v>
      </c>
      <c r="F61" t="s">
        <v>31</v>
      </c>
    </row>
    <row r="62" spans="5:10">
      <c r="E62">
        <f t="shared" si="2"/>
        <v>17</v>
      </c>
      <c r="F62" t="s">
        <v>37</v>
      </c>
    </row>
    <row r="63" spans="5:10">
      <c r="E63">
        <f t="shared" si="2"/>
        <v>18</v>
      </c>
      <c r="F63" t="s">
        <v>41</v>
      </c>
    </row>
    <row r="64" spans="5:10">
      <c r="E64">
        <f t="shared" si="2"/>
        <v>19</v>
      </c>
      <c r="F64" t="s">
        <v>42</v>
      </c>
    </row>
  </sheetData>
  <phoneticPr fontId="2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F6FD0-A51D-4103-BF49-C7FF492DE021}">
  <sheetPr codeName="Sheet4"/>
  <dimension ref="A1:X53"/>
  <sheetViews>
    <sheetView topLeftCell="E13" workbookViewId="0">
      <selection activeCell="N38" sqref="N38"/>
    </sheetView>
  </sheetViews>
  <sheetFormatPr defaultRowHeight="11.25"/>
  <cols>
    <col min="2" max="2" width="23.33203125" customWidth="1"/>
    <col min="3" max="3" width="15.33203125" customWidth="1"/>
    <col min="5" max="5" width="11.1640625" customWidth="1"/>
    <col min="6" max="6" width="19.5" customWidth="1"/>
    <col min="7" max="8" width="18" customWidth="1"/>
    <col min="9" max="9" width="11" customWidth="1"/>
    <col min="13" max="14" width="13.6640625" customWidth="1"/>
    <col min="15" max="15" width="23" customWidth="1"/>
    <col min="16" max="16" width="20.33203125" customWidth="1"/>
    <col min="17" max="21" width="8.6640625" customWidth="1"/>
    <col min="22" max="22" width="10.83203125" customWidth="1"/>
  </cols>
  <sheetData>
    <row r="1" spans="1:24">
      <c r="A1" s="29" t="s">
        <v>174</v>
      </c>
      <c r="B1" s="29" t="s">
        <v>175</v>
      </c>
      <c r="C1" s="29" t="s">
        <v>16</v>
      </c>
      <c r="D1" s="29" t="s">
        <v>176</v>
      </c>
      <c r="E1" s="29" t="s">
        <v>177</v>
      </c>
      <c r="F1" s="29" t="s">
        <v>165</v>
      </c>
      <c r="G1" s="29" t="s">
        <v>13</v>
      </c>
      <c r="H1" s="29" t="s">
        <v>166</v>
      </c>
      <c r="I1" s="29" t="s">
        <v>179</v>
      </c>
      <c r="J1" s="29" t="s">
        <v>245</v>
      </c>
      <c r="K1" s="29" t="s">
        <v>180</v>
      </c>
      <c r="L1" s="29" t="s">
        <v>246</v>
      </c>
      <c r="M1" s="29" t="s">
        <v>181</v>
      </c>
      <c r="N1" s="29" t="s">
        <v>286</v>
      </c>
      <c r="O1" s="29" t="s">
        <v>307</v>
      </c>
      <c r="P1" s="29" t="s">
        <v>319</v>
      </c>
      <c r="Q1" t="s">
        <v>320</v>
      </c>
      <c r="R1" t="s">
        <v>321</v>
      </c>
      <c r="S1" t="s">
        <v>322</v>
      </c>
      <c r="T1" t="s">
        <v>323</v>
      </c>
      <c r="U1" t="s">
        <v>324</v>
      </c>
      <c r="V1" t="s">
        <v>325</v>
      </c>
      <c r="W1" t="s">
        <v>326</v>
      </c>
      <c r="X1" t="s">
        <v>327</v>
      </c>
    </row>
    <row r="2" spans="1:24">
      <c r="A2">
        <v>0</v>
      </c>
      <c r="C2" t="s">
        <v>249</v>
      </c>
      <c r="D2" s="29" t="s">
        <v>204</v>
      </c>
      <c r="E2" s="29" t="s">
        <v>206</v>
      </c>
      <c r="F2" s="29" t="s">
        <v>208</v>
      </c>
      <c r="G2" s="29" t="s">
        <v>210</v>
      </c>
      <c r="H2" s="29" t="s">
        <v>212</v>
      </c>
      <c r="I2" s="29" t="s">
        <v>214</v>
      </c>
      <c r="J2" s="29" t="s">
        <v>245</v>
      </c>
      <c r="K2" s="29" t="s">
        <v>216</v>
      </c>
      <c r="L2" s="29" t="s">
        <v>246</v>
      </c>
      <c r="M2" s="29" t="s">
        <v>218</v>
      </c>
      <c r="N2" s="29" t="s">
        <v>291</v>
      </c>
      <c r="R2" t="s">
        <v>309</v>
      </c>
      <c r="S2" t="s">
        <v>310</v>
      </c>
      <c r="T2" t="s">
        <v>311</v>
      </c>
      <c r="U2" t="s">
        <v>312</v>
      </c>
      <c r="V2" t="s">
        <v>212</v>
      </c>
      <c r="W2" t="s">
        <v>313</v>
      </c>
      <c r="X2" t="s">
        <v>314</v>
      </c>
    </row>
    <row r="3" spans="1:24">
      <c r="A3">
        <v>1</v>
      </c>
      <c r="B3" t="s">
        <v>185</v>
      </c>
      <c r="C3" t="s">
        <v>123</v>
      </c>
      <c r="D3">
        <v>4685</v>
      </c>
      <c r="E3">
        <v>1695</v>
      </c>
      <c r="F3">
        <v>1015</v>
      </c>
      <c r="G3">
        <v>2490</v>
      </c>
      <c r="H3">
        <v>1180</v>
      </c>
      <c r="I3">
        <v>1395</v>
      </c>
      <c r="J3">
        <f t="shared" ref="J3:J10" si="0">(E3-I3)/2</f>
        <v>150</v>
      </c>
      <c r="K3">
        <v>1240</v>
      </c>
      <c r="L3">
        <f t="shared" ref="L3:L11" si="1">(E3-K3)/2</f>
        <v>227.5</v>
      </c>
      <c r="M3">
        <v>4500</v>
      </c>
    </row>
    <row r="4" spans="1:24">
      <c r="A4">
        <v>2</v>
      </c>
      <c r="B4" t="s">
        <v>186</v>
      </c>
      <c r="C4" t="s">
        <v>117</v>
      </c>
      <c r="D4">
        <v>6140</v>
      </c>
      <c r="E4">
        <v>2170</v>
      </c>
      <c r="F4">
        <v>1100</v>
      </c>
      <c r="G4">
        <v>3395</v>
      </c>
      <c r="H4">
        <v>1635</v>
      </c>
      <c r="I4">
        <v>1675</v>
      </c>
      <c r="J4">
        <f t="shared" si="0"/>
        <v>247.5</v>
      </c>
      <c r="K4">
        <v>1485</v>
      </c>
      <c r="L4">
        <f t="shared" si="1"/>
        <v>342.5</v>
      </c>
      <c r="M4">
        <v>5600</v>
      </c>
    </row>
    <row r="5" spans="1:24">
      <c r="A5">
        <v>3</v>
      </c>
      <c r="B5" t="s">
        <v>187</v>
      </c>
      <c r="C5" t="s">
        <v>80</v>
      </c>
      <c r="D5">
        <v>6790</v>
      </c>
      <c r="E5">
        <v>2170</v>
      </c>
      <c r="F5">
        <v>1100</v>
      </c>
      <c r="G5">
        <v>3845</v>
      </c>
      <c r="H5">
        <v>1845</v>
      </c>
      <c r="I5">
        <v>1675</v>
      </c>
      <c r="J5">
        <f t="shared" si="0"/>
        <v>247.5</v>
      </c>
      <c r="K5">
        <v>1485</v>
      </c>
      <c r="L5">
        <f t="shared" si="1"/>
        <v>342.5</v>
      </c>
      <c r="M5">
        <v>6300</v>
      </c>
    </row>
    <row r="6" spans="1:24">
      <c r="A6">
        <v>4</v>
      </c>
      <c r="B6" t="s">
        <v>188</v>
      </c>
      <c r="C6" t="s">
        <v>64</v>
      </c>
      <c r="D6">
        <v>8485</v>
      </c>
      <c r="E6">
        <v>2470</v>
      </c>
      <c r="F6">
        <v>1170</v>
      </c>
      <c r="G6">
        <v>4860</v>
      </c>
      <c r="H6">
        <v>2455</v>
      </c>
      <c r="I6">
        <v>1795</v>
      </c>
      <c r="J6">
        <f t="shared" si="0"/>
        <v>337.5</v>
      </c>
      <c r="K6">
        <v>1660</v>
      </c>
      <c r="L6">
        <f t="shared" si="1"/>
        <v>405</v>
      </c>
      <c r="M6">
        <v>7200</v>
      </c>
    </row>
    <row r="7" spans="1:24">
      <c r="A7">
        <v>5</v>
      </c>
      <c r="B7" t="s">
        <v>189</v>
      </c>
      <c r="C7" t="s">
        <v>64</v>
      </c>
      <c r="D7">
        <v>8485</v>
      </c>
      <c r="E7">
        <v>2260</v>
      </c>
      <c r="F7">
        <v>1170</v>
      </c>
      <c r="G7">
        <v>4860</v>
      </c>
      <c r="H7">
        <v>2455</v>
      </c>
      <c r="I7">
        <v>1795</v>
      </c>
      <c r="J7">
        <f t="shared" si="0"/>
        <v>232.5</v>
      </c>
      <c r="K7">
        <v>1660</v>
      </c>
      <c r="L7">
        <f t="shared" si="1"/>
        <v>300</v>
      </c>
      <c r="M7">
        <v>7200</v>
      </c>
    </row>
    <row r="8" spans="1:24">
      <c r="A8">
        <v>6</v>
      </c>
      <c r="B8" t="s">
        <v>190</v>
      </c>
      <c r="C8" t="s">
        <v>11</v>
      </c>
      <c r="D8">
        <v>11810</v>
      </c>
      <c r="E8">
        <v>2490</v>
      </c>
      <c r="F8">
        <v>1360</v>
      </c>
      <c r="G8">
        <v>7125</v>
      </c>
      <c r="H8">
        <v>3980</v>
      </c>
      <c r="I8">
        <v>2060</v>
      </c>
      <c r="J8">
        <f t="shared" si="0"/>
        <v>215</v>
      </c>
      <c r="K8">
        <v>1835</v>
      </c>
      <c r="L8">
        <f t="shared" si="1"/>
        <v>327.5</v>
      </c>
      <c r="M8">
        <v>9900</v>
      </c>
    </row>
    <row r="9" spans="1:24">
      <c r="A9">
        <v>7</v>
      </c>
      <c r="B9" t="s">
        <v>191</v>
      </c>
      <c r="C9" t="s">
        <v>11</v>
      </c>
      <c r="D9">
        <v>11950</v>
      </c>
      <c r="E9">
        <v>2490</v>
      </c>
      <c r="F9">
        <v>1360</v>
      </c>
      <c r="G9">
        <v>7335</v>
      </c>
      <c r="H9">
        <v>3860</v>
      </c>
      <c r="I9">
        <v>2085</v>
      </c>
      <c r="J9">
        <f t="shared" si="0"/>
        <v>202.5</v>
      </c>
      <c r="K9">
        <v>1875</v>
      </c>
      <c r="L9">
        <f t="shared" si="1"/>
        <v>307.5</v>
      </c>
      <c r="M9">
        <v>10300</v>
      </c>
    </row>
    <row r="10" spans="1:24">
      <c r="A10">
        <v>8</v>
      </c>
      <c r="B10" t="s">
        <v>192</v>
      </c>
      <c r="C10" t="s">
        <v>11</v>
      </c>
      <c r="D10">
        <v>11560</v>
      </c>
      <c r="E10">
        <v>2490</v>
      </c>
      <c r="F10">
        <v>1760</v>
      </c>
      <c r="G10">
        <v>7600</v>
      </c>
      <c r="H10">
        <v>2200</v>
      </c>
      <c r="I10">
        <v>2060</v>
      </c>
      <c r="J10">
        <f t="shared" si="0"/>
        <v>215</v>
      </c>
      <c r="K10">
        <v>1850</v>
      </c>
      <c r="L10">
        <f t="shared" si="1"/>
        <v>320</v>
      </c>
      <c r="M10">
        <v>11400</v>
      </c>
    </row>
    <row r="11" spans="1:24">
      <c r="A11">
        <v>9</v>
      </c>
      <c r="B11" t="s">
        <v>305</v>
      </c>
      <c r="C11" t="s">
        <v>284</v>
      </c>
      <c r="D11">
        <v>5885</v>
      </c>
      <c r="E11">
        <v>2490</v>
      </c>
      <c r="F11">
        <v>1370</v>
      </c>
      <c r="G11">
        <v>3450</v>
      </c>
      <c r="H11">
        <v>945</v>
      </c>
      <c r="I11">
        <v>2050</v>
      </c>
      <c r="J11">
        <f>(E11-2050)/2</f>
        <v>220</v>
      </c>
      <c r="K11">
        <v>1850</v>
      </c>
      <c r="L11">
        <f t="shared" si="1"/>
        <v>320</v>
      </c>
      <c r="M11">
        <v>6300</v>
      </c>
      <c r="N11">
        <v>685</v>
      </c>
      <c r="O11" t="s">
        <v>283</v>
      </c>
      <c r="P11" t="s">
        <v>315</v>
      </c>
      <c r="Q11" t="s">
        <v>316</v>
      </c>
      <c r="R11">
        <v>8660</v>
      </c>
      <c r="S11">
        <v>2480</v>
      </c>
      <c r="T11">
        <v>450</v>
      </c>
      <c r="U11">
        <v>6800</v>
      </c>
      <c r="V11">
        <v>1380</v>
      </c>
      <c r="W11">
        <v>1850</v>
      </c>
      <c r="X11">
        <v>275</v>
      </c>
    </row>
    <row r="12" spans="1:24">
      <c r="A12">
        <v>10</v>
      </c>
      <c r="B12" t="s">
        <v>306</v>
      </c>
      <c r="C12" t="s">
        <v>285</v>
      </c>
      <c r="D12">
        <v>6835</v>
      </c>
      <c r="E12">
        <v>2490</v>
      </c>
      <c r="F12">
        <v>1370</v>
      </c>
      <c r="G12">
        <f>3250+1320/2</f>
        <v>3910</v>
      </c>
      <c r="H12">
        <f>800+1320/2</f>
        <v>1460</v>
      </c>
      <c r="I12">
        <v>2070</v>
      </c>
      <c r="J12">
        <f t="shared" ref="J12" si="2">(E12-2050)/2</f>
        <v>220</v>
      </c>
      <c r="K12">
        <v>1870</v>
      </c>
      <c r="L12">
        <f>(E12-K12)/2</f>
        <v>310</v>
      </c>
      <c r="M12">
        <v>9800</v>
      </c>
      <c r="N12">
        <v>190</v>
      </c>
      <c r="O12" t="s">
        <v>282</v>
      </c>
      <c r="P12" t="s">
        <v>317</v>
      </c>
      <c r="Q12" t="s">
        <v>318</v>
      </c>
      <c r="R12">
        <v>12515</v>
      </c>
      <c r="S12">
        <v>2490</v>
      </c>
      <c r="T12">
        <v>965</v>
      </c>
      <c r="U12">
        <v>8150</v>
      </c>
      <c r="V12">
        <v>3350</v>
      </c>
      <c r="W12">
        <v>1850</v>
      </c>
      <c r="X12">
        <v>320</v>
      </c>
    </row>
    <row r="15" spans="1:24">
      <c r="C15" t="s">
        <v>287</v>
      </c>
    </row>
    <row r="17" spans="1:24">
      <c r="A17" s="36">
        <v>0</v>
      </c>
      <c r="B17" s="36">
        <f>A17+1</f>
        <v>1</v>
      </c>
      <c r="C17" s="36">
        <f t="shared" ref="C17:V17" si="3">B17+1</f>
        <v>2</v>
      </c>
      <c r="D17" s="36">
        <f t="shared" si="3"/>
        <v>3</v>
      </c>
      <c r="E17" s="36">
        <f t="shared" si="3"/>
        <v>4</v>
      </c>
      <c r="F17" s="36">
        <f t="shared" si="3"/>
        <v>5</v>
      </c>
      <c r="G17" s="36">
        <f t="shared" si="3"/>
        <v>6</v>
      </c>
      <c r="H17" s="36">
        <f t="shared" si="3"/>
        <v>7</v>
      </c>
      <c r="I17" s="36">
        <f t="shared" si="3"/>
        <v>8</v>
      </c>
      <c r="J17" s="36">
        <f t="shared" si="3"/>
        <v>9</v>
      </c>
      <c r="K17" s="36">
        <f t="shared" si="3"/>
        <v>10</v>
      </c>
      <c r="L17" s="36">
        <f t="shared" si="3"/>
        <v>11</v>
      </c>
      <c r="M17" s="36">
        <f t="shared" si="3"/>
        <v>12</v>
      </c>
      <c r="N17" s="36">
        <f t="shared" si="3"/>
        <v>13</v>
      </c>
      <c r="O17" s="36">
        <f t="shared" si="3"/>
        <v>14</v>
      </c>
      <c r="P17" s="36">
        <f t="shared" si="3"/>
        <v>15</v>
      </c>
      <c r="Q17" s="36">
        <f t="shared" si="3"/>
        <v>16</v>
      </c>
      <c r="R17" s="36">
        <f t="shared" si="3"/>
        <v>17</v>
      </c>
      <c r="S17" s="36">
        <f t="shared" si="3"/>
        <v>18</v>
      </c>
      <c r="T17" s="36">
        <f t="shared" si="3"/>
        <v>19</v>
      </c>
      <c r="U17" s="36">
        <f t="shared" si="3"/>
        <v>20</v>
      </c>
      <c r="V17" s="36">
        <f t="shared" si="3"/>
        <v>21</v>
      </c>
      <c r="W17" s="36">
        <f t="shared" ref="W17" si="4">V17+1</f>
        <v>22</v>
      </c>
      <c r="X17" s="36">
        <f t="shared" ref="X17" si="5">W17+1</f>
        <v>23</v>
      </c>
    </row>
    <row r="22" spans="1:24">
      <c r="C22" s="87" t="s">
        <v>236</v>
      </c>
      <c r="D22" s="88"/>
      <c r="E22" s="89" t="s">
        <v>244</v>
      </c>
      <c r="F22" s="90"/>
      <c r="G22" s="90"/>
    </row>
    <row r="23" spans="1:24">
      <c r="B23" s="17"/>
      <c r="C23" s="26" t="s">
        <v>220</v>
      </c>
      <c r="D23" s="26" t="s">
        <v>154</v>
      </c>
      <c r="E23" s="26" t="s">
        <v>220</v>
      </c>
      <c r="F23" s="26" t="s">
        <v>154</v>
      </c>
      <c r="G23" s="26" t="s">
        <v>247</v>
      </c>
      <c r="H23" s="91" t="s">
        <v>248</v>
      </c>
      <c r="I23" s="92"/>
      <c r="N23" t="s">
        <v>228</v>
      </c>
    </row>
    <row r="24" spans="1:24">
      <c r="B24" s="17" t="s">
        <v>238</v>
      </c>
      <c r="C24" s="32">
        <f>E3</f>
        <v>1695</v>
      </c>
      <c r="D24" s="32">
        <f>D3</f>
        <v>4685</v>
      </c>
      <c r="E24" s="33">
        <f>C24+E27</f>
        <v>4500</v>
      </c>
      <c r="F24" s="33">
        <f>D24</f>
        <v>4685</v>
      </c>
      <c r="G24" s="33">
        <f t="shared" ref="G24:G31" si="6">SQRT(E24^2+F24^2)</f>
        <v>6496.0930565994822</v>
      </c>
      <c r="H24" t="str">
        <f>B24 &amp; "r"</f>
        <v>Par</v>
      </c>
    </row>
    <row r="25" spans="1:24" ht="15">
      <c r="B25" s="17" t="s">
        <v>237</v>
      </c>
      <c r="C25" s="32">
        <v>0</v>
      </c>
      <c r="D25" s="32">
        <f>D3</f>
        <v>4685</v>
      </c>
      <c r="E25" s="33">
        <f>C25+E27</f>
        <v>2805</v>
      </c>
      <c r="F25" s="33">
        <f t="shared" ref="F25:F31" si="7">D25</f>
        <v>4685</v>
      </c>
      <c r="G25" s="33">
        <f t="shared" si="6"/>
        <v>5460.517374754887</v>
      </c>
      <c r="H25" t="str">
        <f t="shared" ref="H25:H31" si="8">B25 &amp; "r"</f>
        <v>Pbr</v>
      </c>
      <c r="N25" t="s">
        <v>233</v>
      </c>
      <c r="O25" s="31">
        <v>3.14159265358979</v>
      </c>
    </row>
    <row r="26" spans="1:24" ht="12.75">
      <c r="B26" s="17" t="s">
        <v>239</v>
      </c>
      <c r="C26" s="32">
        <f>E3</f>
        <v>1695</v>
      </c>
      <c r="D26" s="32">
        <v>0</v>
      </c>
      <c r="E26" s="33">
        <f>C26+E27</f>
        <v>4500</v>
      </c>
      <c r="F26" s="33">
        <f t="shared" si="7"/>
        <v>0</v>
      </c>
      <c r="G26" s="33">
        <f t="shared" si="6"/>
        <v>4500</v>
      </c>
      <c r="H26" t="str">
        <f t="shared" si="8"/>
        <v>Pcr</v>
      </c>
      <c r="N26" t="s">
        <v>229</v>
      </c>
      <c r="O26" s="30" t="s">
        <v>230</v>
      </c>
    </row>
    <row r="27" spans="1:24" ht="12.75">
      <c r="B27" s="17" t="s">
        <v>235</v>
      </c>
      <c r="C27" s="32">
        <v>0</v>
      </c>
      <c r="D27" s="32">
        <v>0</v>
      </c>
      <c r="E27" s="33">
        <f>M3-(C28+J3)</f>
        <v>2805</v>
      </c>
      <c r="F27" s="33">
        <f t="shared" si="7"/>
        <v>0</v>
      </c>
      <c r="G27" s="33">
        <f t="shared" si="6"/>
        <v>2805</v>
      </c>
      <c r="H27" t="str">
        <f t="shared" si="8"/>
        <v>Pdr</v>
      </c>
      <c r="I27">
        <f>F3+G3</f>
        <v>3505</v>
      </c>
      <c r="N27" t="s">
        <v>231</v>
      </c>
      <c r="O27" s="30" t="s">
        <v>232</v>
      </c>
    </row>
    <row r="28" spans="1:24">
      <c r="B28" s="17" t="s">
        <v>240</v>
      </c>
      <c r="C28" s="32">
        <f>E3-J3</f>
        <v>1545</v>
      </c>
      <c r="D28" s="32">
        <f>D3-F3</f>
        <v>3670</v>
      </c>
      <c r="E28" s="33">
        <f>C28+E27</f>
        <v>4350</v>
      </c>
      <c r="F28" s="33">
        <f t="shared" si="7"/>
        <v>3670</v>
      </c>
      <c r="G28" s="33">
        <f t="shared" si="6"/>
        <v>5691.3443051707918</v>
      </c>
      <c r="H28" t="str">
        <f t="shared" si="8"/>
        <v>Per</v>
      </c>
    </row>
    <row r="29" spans="1:24">
      <c r="B29" s="17" t="s">
        <v>243</v>
      </c>
      <c r="C29" s="32">
        <f>J3</f>
        <v>150</v>
      </c>
      <c r="D29" s="32">
        <f>D28</f>
        <v>3670</v>
      </c>
      <c r="E29" s="33">
        <f>C29+E27</f>
        <v>2955</v>
      </c>
      <c r="F29" s="33">
        <f t="shared" si="7"/>
        <v>3670</v>
      </c>
      <c r="G29" s="33">
        <f t="shared" si="6"/>
        <v>4711.7857548916636</v>
      </c>
      <c r="H29" t="str">
        <f t="shared" si="8"/>
        <v>Pfr</v>
      </c>
    </row>
    <row r="30" spans="1:24">
      <c r="B30" s="17" t="s">
        <v>241</v>
      </c>
      <c r="C30" s="32">
        <f>E3-L3</f>
        <v>1467.5</v>
      </c>
      <c r="D30" s="32">
        <f>H3</f>
        <v>1180</v>
      </c>
      <c r="E30" s="33">
        <f>C30+E27</f>
        <v>4272.5</v>
      </c>
      <c r="F30" s="33">
        <f t="shared" si="7"/>
        <v>1180</v>
      </c>
      <c r="G30" s="33">
        <f t="shared" si="6"/>
        <v>4432.4548785069428</v>
      </c>
      <c r="H30" t="str">
        <f t="shared" si="8"/>
        <v>Pgr</v>
      </c>
    </row>
    <row r="31" spans="1:24">
      <c r="B31" s="17" t="s">
        <v>242</v>
      </c>
      <c r="C31" s="32">
        <f>L3</f>
        <v>227.5</v>
      </c>
      <c r="D31" s="32">
        <v>0</v>
      </c>
      <c r="E31" s="33">
        <f>C31+E27</f>
        <v>3032.5</v>
      </c>
      <c r="F31" s="33">
        <f t="shared" si="7"/>
        <v>0</v>
      </c>
      <c r="G31" s="33">
        <f t="shared" si="6"/>
        <v>3032.5</v>
      </c>
      <c r="H31" t="str">
        <f t="shared" si="8"/>
        <v>Phr</v>
      </c>
    </row>
    <row r="40" spans="2:14">
      <c r="C40" t="s">
        <v>168</v>
      </c>
      <c r="D40" t="s">
        <v>172</v>
      </c>
    </row>
    <row r="41" spans="2:14">
      <c r="B41" t="s">
        <v>234</v>
      </c>
      <c r="C41">
        <f>M3</f>
        <v>4500</v>
      </c>
      <c r="D41">
        <v>132.07</v>
      </c>
      <c r="E41">
        <v>0</v>
      </c>
      <c r="F41">
        <v>0</v>
      </c>
    </row>
    <row r="42" spans="2:14">
      <c r="B42" t="s">
        <v>221</v>
      </c>
      <c r="E42">
        <v>0</v>
      </c>
      <c r="F42">
        <v>0</v>
      </c>
      <c r="G42">
        <f>C41-(I3-K3)/2</f>
        <v>4422.5</v>
      </c>
      <c r="H42">
        <v>0</v>
      </c>
    </row>
    <row r="43" spans="2:14">
      <c r="B43" t="s">
        <v>222</v>
      </c>
    </row>
    <row r="44" spans="2:14">
      <c r="B44" t="s">
        <v>227</v>
      </c>
    </row>
    <row r="45" spans="2:14">
      <c r="B45" t="s">
        <v>223</v>
      </c>
    </row>
    <row r="46" spans="2:14">
      <c r="B46" t="s">
        <v>224</v>
      </c>
    </row>
    <row r="47" spans="2:14">
      <c r="B47" t="s">
        <v>225</v>
      </c>
    </row>
    <row r="48" spans="2:14">
      <c r="B48" t="s">
        <v>226</v>
      </c>
      <c r="N48" s="38"/>
    </row>
    <row r="49" spans="14:14">
      <c r="N49" s="38"/>
    </row>
    <row r="50" spans="14:14">
      <c r="N50" s="38"/>
    </row>
    <row r="51" spans="14:14">
      <c r="N51" s="38"/>
    </row>
    <row r="52" spans="14:14">
      <c r="N52" s="38"/>
    </row>
    <row r="53" spans="14:14">
      <c r="N53" s="38"/>
    </row>
  </sheetData>
  <mergeCells count="3">
    <mergeCell ref="C22:D22"/>
    <mergeCell ref="E22:G22"/>
    <mergeCell ref="H23:I23"/>
  </mergeCells>
  <phoneticPr fontId="2"/>
  <pageMargins left="0.7" right="0.7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zwRAPID17" shapeId="10263" r:id="rId4">
          <objectPr defaultSize="0" r:id="rId5">
            <anchor moveWithCells="1">
              <from>
                <xdr:col>7</xdr:col>
                <xdr:colOff>828675</xdr:colOff>
                <xdr:row>22</xdr:row>
                <xdr:rowOff>47625</xdr:rowOff>
              </from>
              <to>
                <xdr:col>12</xdr:col>
                <xdr:colOff>57150</xdr:colOff>
                <xdr:row>42</xdr:row>
                <xdr:rowOff>0</xdr:rowOff>
              </to>
            </anchor>
          </objectPr>
        </oleObject>
      </mc:Choice>
      <mc:Fallback>
        <oleObject progId="zwRAPID17" shapeId="1026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F05AF-4C81-43A7-82B5-359BF87A956A}">
  <sheetPr codeName="Sheet5"/>
  <dimension ref="A1:AB109"/>
  <sheetViews>
    <sheetView tabSelected="1" topLeftCell="A79" workbookViewId="0">
      <selection activeCell="N115" sqref="N115"/>
    </sheetView>
  </sheetViews>
  <sheetFormatPr defaultRowHeight="11.25"/>
  <cols>
    <col min="3" max="3" width="28.6640625" customWidth="1"/>
    <col min="7" max="7" width="19.1640625" customWidth="1"/>
    <col min="8" max="8" width="18" customWidth="1"/>
    <col min="9" max="9" width="20.6640625" customWidth="1"/>
    <col min="10" max="10" width="13.6640625" customWidth="1"/>
    <col min="11" max="11" width="9.83203125" customWidth="1"/>
    <col min="12" max="12" width="15.1640625" customWidth="1"/>
    <col min="16" max="16" width="12.1640625" bestFit="1" customWidth="1"/>
    <col min="18" max="18" width="11.6640625" customWidth="1"/>
  </cols>
  <sheetData>
    <row r="1" spans="1:23">
      <c r="B1">
        <v>0</v>
      </c>
      <c r="C1" s="36">
        <f>B1+1</f>
        <v>1</v>
      </c>
      <c r="D1" s="36">
        <f t="shared" ref="D1:N1" si="0">C1+1</f>
        <v>2</v>
      </c>
      <c r="E1" s="36">
        <f t="shared" si="0"/>
        <v>3</v>
      </c>
      <c r="F1" s="36">
        <f t="shared" si="0"/>
        <v>4</v>
      </c>
      <c r="G1" s="36">
        <f t="shared" si="0"/>
        <v>5</v>
      </c>
      <c r="H1" s="36">
        <f t="shared" si="0"/>
        <v>6</v>
      </c>
      <c r="I1" s="36">
        <f t="shared" si="0"/>
        <v>7</v>
      </c>
      <c r="J1" s="36">
        <f t="shared" si="0"/>
        <v>8</v>
      </c>
      <c r="K1" s="36">
        <f t="shared" si="0"/>
        <v>9</v>
      </c>
      <c r="L1" s="36">
        <f t="shared" si="0"/>
        <v>10</v>
      </c>
      <c r="M1" s="36">
        <f t="shared" si="0"/>
        <v>11</v>
      </c>
      <c r="N1" s="36">
        <f t="shared" si="0"/>
        <v>12</v>
      </c>
    </row>
    <row r="2" spans="1:23">
      <c r="A2">
        <v>0</v>
      </c>
      <c r="B2" t="s">
        <v>174</v>
      </c>
      <c r="C2" t="s">
        <v>264</v>
      </c>
      <c r="D2" t="s">
        <v>16</v>
      </c>
      <c r="E2" t="s">
        <v>176</v>
      </c>
      <c r="F2" t="s">
        <v>267</v>
      </c>
      <c r="G2" t="s">
        <v>165</v>
      </c>
      <c r="H2" t="s">
        <v>268</v>
      </c>
      <c r="I2" t="s">
        <v>166</v>
      </c>
      <c r="J2" t="s">
        <v>266</v>
      </c>
      <c r="K2" t="s">
        <v>262</v>
      </c>
      <c r="L2" t="s">
        <v>180</v>
      </c>
      <c r="M2" t="s">
        <v>263</v>
      </c>
      <c r="N2" t="s">
        <v>181</v>
      </c>
      <c r="Q2" t="s">
        <v>250</v>
      </c>
      <c r="R2" t="s">
        <v>260</v>
      </c>
      <c r="T2" t="s">
        <v>259</v>
      </c>
      <c r="U2" t="s">
        <v>258</v>
      </c>
      <c r="W2" t="str">
        <f>T2 &amp; Q2 &amp; R2 &amp; U2</f>
        <v xml:space="preserve"> dim Pa_x1 as double = 0</v>
      </c>
    </row>
    <row r="3" spans="1:23">
      <c r="A3">
        <f>A2+1</f>
        <v>1</v>
      </c>
      <c r="B3">
        <v>0</v>
      </c>
      <c r="D3" t="s">
        <v>249</v>
      </c>
      <c r="E3" t="s">
        <v>204</v>
      </c>
      <c r="F3" t="s">
        <v>206</v>
      </c>
      <c r="G3" t="s">
        <v>208</v>
      </c>
      <c r="H3" t="s">
        <v>210</v>
      </c>
      <c r="I3" t="s">
        <v>212</v>
      </c>
      <c r="J3" t="s">
        <v>214</v>
      </c>
      <c r="K3" t="s">
        <v>262</v>
      </c>
      <c r="L3" t="s">
        <v>216</v>
      </c>
      <c r="M3" t="s">
        <v>263</v>
      </c>
      <c r="N3" t="s">
        <v>218</v>
      </c>
      <c r="Q3" t="s">
        <v>251</v>
      </c>
      <c r="R3" t="s">
        <v>260</v>
      </c>
      <c r="T3" t="s">
        <v>259</v>
      </c>
      <c r="U3" t="s">
        <v>258</v>
      </c>
      <c r="W3" t="str">
        <f t="shared" ref="W3:W9" si="1">T3 &amp; Q3 &amp; R3 &amp; U3</f>
        <v xml:space="preserve"> dim Pb_x1 as double = 0</v>
      </c>
    </row>
    <row r="4" spans="1:23">
      <c r="A4">
        <f t="shared" ref="A4:A11" si="2">A3+1</f>
        <v>2</v>
      </c>
      <c r="B4">
        <v>1</v>
      </c>
      <c r="C4" t="s">
        <v>265</v>
      </c>
      <c r="D4" t="s">
        <v>123</v>
      </c>
      <c r="E4">
        <v>4685</v>
      </c>
      <c r="F4">
        <v>1695</v>
      </c>
      <c r="G4">
        <v>1015</v>
      </c>
      <c r="H4">
        <v>2490</v>
      </c>
      <c r="I4">
        <v>1180</v>
      </c>
      <c r="J4">
        <v>1395</v>
      </c>
      <c r="K4">
        <v>150</v>
      </c>
      <c r="L4">
        <v>1240</v>
      </c>
      <c r="M4">
        <v>227.5</v>
      </c>
      <c r="N4">
        <v>4500</v>
      </c>
      <c r="Q4" t="s">
        <v>252</v>
      </c>
      <c r="R4" t="s">
        <v>260</v>
      </c>
      <c r="T4" t="s">
        <v>259</v>
      </c>
      <c r="U4" t="s">
        <v>258</v>
      </c>
      <c r="W4" t="str">
        <f t="shared" si="1"/>
        <v xml:space="preserve"> dim Pc_x1 as double = 0</v>
      </c>
    </row>
    <row r="5" spans="1:23">
      <c r="A5">
        <f t="shared" si="2"/>
        <v>3</v>
      </c>
      <c r="B5">
        <v>2</v>
      </c>
      <c r="C5" t="s">
        <v>186</v>
      </c>
      <c r="D5" t="s">
        <v>117</v>
      </c>
      <c r="E5">
        <v>6140</v>
      </c>
      <c r="F5">
        <v>2170</v>
      </c>
      <c r="G5">
        <v>1100</v>
      </c>
      <c r="H5">
        <v>3395</v>
      </c>
      <c r="I5">
        <v>1635</v>
      </c>
      <c r="J5">
        <v>1675</v>
      </c>
      <c r="K5">
        <v>247.5</v>
      </c>
      <c r="L5">
        <v>1485</v>
      </c>
      <c r="M5">
        <v>342.5</v>
      </c>
      <c r="N5">
        <v>5600</v>
      </c>
      <c r="Q5" t="s">
        <v>253</v>
      </c>
      <c r="R5" t="s">
        <v>260</v>
      </c>
      <c r="T5" t="s">
        <v>259</v>
      </c>
      <c r="U5" t="s">
        <v>258</v>
      </c>
      <c r="W5" t="str">
        <f t="shared" si="1"/>
        <v xml:space="preserve"> dim Pd_x1 as double = 0</v>
      </c>
    </row>
    <row r="6" spans="1:23">
      <c r="A6">
        <f t="shared" si="2"/>
        <v>4</v>
      </c>
      <c r="B6">
        <v>3</v>
      </c>
      <c r="C6" t="s">
        <v>187</v>
      </c>
      <c r="D6" t="s">
        <v>80</v>
      </c>
      <c r="E6">
        <v>6790</v>
      </c>
      <c r="F6">
        <v>2170</v>
      </c>
      <c r="G6">
        <v>1100</v>
      </c>
      <c r="H6">
        <v>3845</v>
      </c>
      <c r="I6">
        <v>1845</v>
      </c>
      <c r="J6">
        <v>1675</v>
      </c>
      <c r="K6">
        <v>247.5</v>
      </c>
      <c r="L6">
        <v>1485</v>
      </c>
      <c r="M6">
        <v>342.5</v>
      </c>
      <c r="N6">
        <v>6300</v>
      </c>
      <c r="Q6" t="s">
        <v>254</v>
      </c>
      <c r="R6" t="s">
        <v>260</v>
      </c>
      <c r="T6" t="s">
        <v>259</v>
      </c>
      <c r="U6" t="s">
        <v>258</v>
      </c>
      <c r="W6" t="str">
        <f t="shared" si="1"/>
        <v xml:space="preserve"> dim Pe_x1 as double = 0</v>
      </c>
    </row>
    <row r="7" spans="1:23">
      <c r="A7">
        <f t="shared" si="2"/>
        <v>5</v>
      </c>
      <c r="B7">
        <v>4</v>
      </c>
      <c r="C7" t="s">
        <v>188</v>
      </c>
      <c r="D7" t="s">
        <v>64</v>
      </c>
      <c r="E7">
        <v>8485</v>
      </c>
      <c r="F7">
        <v>2470</v>
      </c>
      <c r="G7">
        <v>1170</v>
      </c>
      <c r="H7">
        <v>4860</v>
      </c>
      <c r="I7">
        <v>2455</v>
      </c>
      <c r="J7">
        <v>1795</v>
      </c>
      <c r="K7">
        <v>337.5</v>
      </c>
      <c r="L7">
        <v>1660</v>
      </c>
      <c r="M7">
        <v>405</v>
      </c>
      <c r="N7">
        <v>7200</v>
      </c>
      <c r="Q7" t="s">
        <v>255</v>
      </c>
      <c r="R7" t="s">
        <v>260</v>
      </c>
      <c r="T7" t="s">
        <v>259</v>
      </c>
      <c r="U7" t="s">
        <v>258</v>
      </c>
      <c r="W7" t="str">
        <f t="shared" si="1"/>
        <v xml:space="preserve"> dim Pf_x1 as double = 0</v>
      </c>
    </row>
    <row r="8" spans="1:23">
      <c r="A8">
        <f t="shared" si="2"/>
        <v>6</v>
      </c>
      <c r="B8">
        <v>5</v>
      </c>
      <c r="C8" t="s">
        <v>189</v>
      </c>
      <c r="D8" t="s">
        <v>64</v>
      </c>
      <c r="E8">
        <v>8485</v>
      </c>
      <c r="F8">
        <v>2260</v>
      </c>
      <c r="G8">
        <v>1170</v>
      </c>
      <c r="H8">
        <v>4860</v>
      </c>
      <c r="I8">
        <v>2455</v>
      </c>
      <c r="J8">
        <v>1795</v>
      </c>
      <c r="K8">
        <v>232.5</v>
      </c>
      <c r="L8">
        <v>1660</v>
      </c>
      <c r="M8">
        <v>300</v>
      </c>
      <c r="N8">
        <v>7200</v>
      </c>
      <c r="Q8" t="s">
        <v>256</v>
      </c>
      <c r="R8" t="s">
        <v>260</v>
      </c>
      <c r="T8" t="s">
        <v>259</v>
      </c>
      <c r="U8" t="s">
        <v>258</v>
      </c>
      <c r="W8" t="str">
        <f t="shared" si="1"/>
        <v xml:space="preserve"> dim Pg_x1 as double = 0</v>
      </c>
    </row>
    <row r="9" spans="1:23">
      <c r="A9">
        <f t="shared" si="2"/>
        <v>7</v>
      </c>
      <c r="B9">
        <v>6</v>
      </c>
      <c r="C9" t="s">
        <v>190</v>
      </c>
      <c r="D9" t="s">
        <v>11</v>
      </c>
      <c r="E9">
        <v>11810</v>
      </c>
      <c r="F9">
        <v>2490</v>
      </c>
      <c r="G9">
        <v>1360</v>
      </c>
      <c r="H9">
        <v>7125</v>
      </c>
      <c r="I9">
        <v>3980</v>
      </c>
      <c r="J9">
        <v>2060</v>
      </c>
      <c r="K9">
        <v>215</v>
      </c>
      <c r="L9">
        <v>1835</v>
      </c>
      <c r="M9">
        <v>327.5</v>
      </c>
      <c r="N9">
        <v>9900</v>
      </c>
      <c r="Q9" t="s">
        <v>257</v>
      </c>
      <c r="R9" t="s">
        <v>260</v>
      </c>
      <c r="T9" t="s">
        <v>259</v>
      </c>
      <c r="U9" t="s">
        <v>258</v>
      </c>
      <c r="W9" t="str">
        <f t="shared" si="1"/>
        <v xml:space="preserve"> dim Ph_x1 as double = 0</v>
      </c>
    </row>
    <row r="10" spans="1:23">
      <c r="A10">
        <f t="shared" si="2"/>
        <v>8</v>
      </c>
      <c r="B10">
        <v>7</v>
      </c>
      <c r="C10" t="s">
        <v>191</v>
      </c>
      <c r="D10" t="s">
        <v>11</v>
      </c>
      <c r="E10">
        <v>11950</v>
      </c>
      <c r="F10">
        <v>2490</v>
      </c>
      <c r="G10">
        <v>1360</v>
      </c>
      <c r="H10">
        <v>7335</v>
      </c>
      <c r="I10">
        <v>3860</v>
      </c>
      <c r="J10">
        <v>2085</v>
      </c>
      <c r="K10">
        <v>202.5</v>
      </c>
      <c r="L10">
        <v>1875</v>
      </c>
      <c r="M10">
        <v>307.5</v>
      </c>
      <c r="N10">
        <v>10300</v>
      </c>
    </row>
    <row r="11" spans="1:23">
      <c r="A11">
        <f t="shared" si="2"/>
        <v>9</v>
      </c>
      <c r="B11">
        <v>8</v>
      </c>
      <c r="C11" t="s">
        <v>192</v>
      </c>
      <c r="D11" t="s">
        <v>11</v>
      </c>
      <c r="E11">
        <v>11560</v>
      </c>
      <c r="F11">
        <v>2490</v>
      </c>
      <c r="G11">
        <v>1760</v>
      </c>
      <c r="H11">
        <v>7600</v>
      </c>
      <c r="I11">
        <v>2200</v>
      </c>
      <c r="J11">
        <v>2060</v>
      </c>
      <c r="K11">
        <v>215</v>
      </c>
      <c r="L11">
        <v>1850</v>
      </c>
      <c r="M11">
        <v>320</v>
      </c>
      <c r="N11">
        <v>11400</v>
      </c>
      <c r="Q11" t="s">
        <v>250</v>
      </c>
      <c r="R11" t="s">
        <v>261</v>
      </c>
      <c r="T11" t="s">
        <v>259</v>
      </c>
      <c r="U11" t="s">
        <v>258</v>
      </c>
      <c r="W11" t="str">
        <f t="shared" ref="W11:W18" si="3">T11 &amp; Q11 &amp; R11 &amp; U11</f>
        <v xml:space="preserve"> dim Pa_y1 as double = 0</v>
      </c>
    </row>
    <row r="12" spans="1:23">
      <c r="Q12" t="s">
        <v>251</v>
      </c>
      <c r="R12" t="s">
        <v>261</v>
      </c>
      <c r="T12" t="s">
        <v>259</v>
      </c>
      <c r="U12" t="s">
        <v>258</v>
      </c>
      <c r="W12" t="str">
        <f t="shared" si="3"/>
        <v xml:space="preserve"> dim Pb_y1 as double = 0</v>
      </c>
    </row>
    <row r="13" spans="1:23">
      <c r="Q13" t="s">
        <v>252</v>
      </c>
      <c r="R13" t="s">
        <v>261</v>
      </c>
      <c r="T13" t="s">
        <v>259</v>
      </c>
      <c r="U13" t="s">
        <v>258</v>
      </c>
      <c r="W13" t="str">
        <f t="shared" si="3"/>
        <v xml:space="preserve"> dim Pc_y1 as double = 0</v>
      </c>
    </row>
    <row r="14" spans="1:23">
      <c r="Q14" t="s">
        <v>253</v>
      </c>
      <c r="R14" t="s">
        <v>261</v>
      </c>
      <c r="T14" t="s">
        <v>259</v>
      </c>
      <c r="U14" t="s">
        <v>258</v>
      </c>
      <c r="W14" t="str">
        <f t="shared" si="3"/>
        <v xml:space="preserve"> dim Pd_y1 as double = 0</v>
      </c>
    </row>
    <row r="15" spans="1:23">
      <c r="H15" s="36">
        <v>0</v>
      </c>
      <c r="I15" s="36">
        <f>H15+1</f>
        <v>1</v>
      </c>
      <c r="J15" s="36">
        <f t="shared" ref="J15:M15" si="4">I15+1</f>
        <v>2</v>
      </c>
      <c r="K15" s="36">
        <f t="shared" si="4"/>
        <v>3</v>
      </c>
      <c r="L15" s="36">
        <f t="shared" si="4"/>
        <v>4</v>
      </c>
      <c r="M15" s="36">
        <f t="shared" si="4"/>
        <v>5</v>
      </c>
      <c r="Q15" t="s">
        <v>254</v>
      </c>
      <c r="R15" t="s">
        <v>261</v>
      </c>
      <c r="T15" t="s">
        <v>259</v>
      </c>
      <c r="U15" t="s">
        <v>258</v>
      </c>
      <c r="W15" t="str">
        <f t="shared" si="3"/>
        <v xml:space="preserve"> dim Pe_y1 as double = 0</v>
      </c>
    </row>
    <row r="16" spans="1:23">
      <c r="G16" s="37">
        <v>0</v>
      </c>
      <c r="H16" s="34" t="s">
        <v>353</v>
      </c>
      <c r="I16" s="34"/>
      <c r="J16" s="34" t="s">
        <v>359</v>
      </c>
      <c r="K16" s="34">
        <v>0</v>
      </c>
      <c r="L16" s="34"/>
      <c r="M16" s="34"/>
      <c r="Q16" t="s">
        <v>255</v>
      </c>
      <c r="R16" t="s">
        <v>261</v>
      </c>
      <c r="T16" t="s">
        <v>259</v>
      </c>
      <c r="U16" t="s">
        <v>258</v>
      </c>
      <c r="W16" t="str">
        <f t="shared" si="3"/>
        <v xml:space="preserve"> dim Pf_y1 as double = 0</v>
      </c>
    </row>
    <row r="17" spans="7:23">
      <c r="G17" s="37">
        <f>G16+1</f>
        <v>1</v>
      </c>
      <c r="H17" s="34" t="s">
        <v>269</v>
      </c>
      <c r="I17" s="34" t="s">
        <v>270</v>
      </c>
      <c r="J17" s="34" t="s">
        <v>271</v>
      </c>
      <c r="K17" s="34" t="s">
        <v>272</v>
      </c>
      <c r="L17" s="34" t="s">
        <v>273</v>
      </c>
      <c r="M17" s="34" t="s">
        <v>274</v>
      </c>
      <c r="Q17" t="s">
        <v>256</v>
      </c>
      <c r="R17" t="s">
        <v>261</v>
      </c>
      <c r="T17" t="s">
        <v>259</v>
      </c>
      <c r="U17" t="s">
        <v>258</v>
      </c>
      <c r="W17" t="str">
        <f t="shared" si="3"/>
        <v xml:space="preserve"> dim Pg_y1 as double = 0</v>
      </c>
    </row>
    <row r="18" spans="7:23">
      <c r="G18" s="37">
        <f t="shared" ref="G18:G70" si="5">G17+1</f>
        <v>2</v>
      </c>
      <c r="H18" s="34" t="s">
        <v>254</v>
      </c>
      <c r="I18" s="35">
        <v>-3748</v>
      </c>
      <c r="J18" s="35">
        <v>2490</v>
      </c>
      <c r="K18" s="35">
        <v>4500</v>
      </c>
      <c r="L18" s="34">
        <v>146</v>
      </c>
      <c r="M18" s="34"/>
      <c r="Q18" t="s">
        <v>257</v>
      </c>
      <c r="R18" t="s">
        <v>261</v>
      </c>
      <c r="T18" t="s">
        <v>259</v>
      </c>
      <c r="U18" t="s">
        <v>258</v>
      </c>
      <c r="W18" t="str">
        <f t="shared" si="3"/>
        <v xml:space="preserve"> dim Ph_y1 as double = 0</v>
      </c>
    </row>
    <row r="19" spans="7:23">
      <c r="G19" s="37">
        <f t="shared" si="5"/>
        <v>3</v>
      </c>
      <c r="H19" s="34" t="s">
        <v>255</v>
      </c>
      <c r="I19" s="35">
        <v>-2353</v>
      </c>
      <c r="J19" s="35">
        <v>2490</v>
      </c>
      <c r="K19" s="35">
        <v>3426</v>
      </c>
      <c r="L19" s="34">
        <v>133</v>
      </c>
      <c r="M19" s="34"/>
    </row>
    <row r="20" spans="7:23">
      <c r="G20" s="37">
        <f t="shared" si="5"/>
        <v>4</v>
      </c>
      <c r="H20" s="34" t="s">
        <v>250</v>
      </c>
      <c r="I20" s="35">
        <v>-3898</v>
      </c>
      <c r="J20" s="35">
        <v>3505</v>
      </c>
      <c r="K20" s="35">
        <v>5242</v>
      </c>
      <c r="L20" s="34">
        <v>138</v>
      </c>
      <c r="M20" s="34"/>
      <c r="O20" t="s">
        <v>363</v>
      </c>
      <c r="P20" t="s">
        <v>364</v>
      </c>
    </row>
    <row r="21" spans="7:23">
      <c r="G21" s="37">
        <f t="shared" si="5"/>
        <v>5</v>
      </c>
      <c r="H21" s="34" t="s">
        <v>251</v>
      </c>
      <c r="I21" s="58">
        <v>-2203</v>
      </c>
      <c r="J21" s="58">
        <v>3505</v>
      </c>
      <c r="K21" s="35">
        <v>4140</v>
      </c>
      <c r="L21" s="34">
        <v>122</v>
      </c>
      <c r="M21" s="34"/>
      <c r="O21" s="38">
        <f>I21+1305</f>
        <v>-898</v>
      </c>
      <c r="P21" s="38">
        <f>J21</f>
        <v>3505</v>
      </c>
    </row>
    <row r="22" spans="7:23">
      <c r="G22" s="37">
        <f t="shared" si="5"/>
        <v>6</v>
      </c>
      <c r="H22" s="34" t="s">
        <v>252</v>
      </c>
      <c r="I22" s="57">
        <v>-3898</v>
      </c>
      <c r="J22" s="35">
        <v>-1180</v>
      </c>
      <c r="K22" s="35">
        <v>4073</v>
      </c>
      <c r="L22" s="34">
        <v>-163</v>
      </c>
      <c r="M22" s="34"/>
    </row>
    <row r="23" spans="7:23">
      <c r="G23" s="37">
        <f t="shared" si="5"/>
        <v>7</v>
      </c>
      <c r="H23" s="34" t="s">
        <v>253</v>
      </c>
      <c r="I23" s="35">
        <v>-2203</v>
      </c>
      <c r="J23" s="35">
        <v>-1180</v>
      </c>
      <c r="K23" s="35">
        <v>2499</v>
      </c>
      <c r="L23" s="34">
        <v>-152</v>
      </c>
      <c r="M23" s="34"/>
    </row>
    <row r="24" spans="7:23">
      <c r="G24" s="37">
        <f t="shared" si="5"/>
        <v>8</v>
      </c>
      <c r="H24" s="34" t="s">
        <v>256</v>
      </c>
      <c r="I24" s="35">
        <v>-3671</v>
      </c>
      <c r="J24" s="34">
        <v>0</v>
      </c>
      <c r="K24" s="35">
        <v>3671</v>
      </c>
      <c r="L24" s="34">
        <v>180</v>
      </c>
      <c r="M24" s="34"/>
    </row>
    <row r="25" spans="7:23">
      <c r="G25" s="37">
        <f t="shared" si="5"/>
        <v>9</v>
      </c>
      <c r="H25" s="34" t="s">
        <v>257</v>
      </c>
      <c r="I25" s="35">
        <v>-2431</v>
      </c>
      <c r="J25" s="34">
        <v>0</v>
      </c>
      <c r="K25" s="35">
        <v>2431</v>
      </c>
      <c r="L25" s="34">
        <v>180</v>
      </c>
      <c r="M25" s="34"/>
    </row>
    <row r="26" spans="7:23">
      <c r="G26" s="37">
        <f t="shared" si="5"/>
        <v>10</v>
      </c>
      <c r="H26" s="34"/>
      <c r="I26" s="34"/>
      <c r="J26" s="34"/>
      <c r="K26" s="34"/>
      <c r="L26" s="34"/>
      <c r="M26" s="34"/>
    </row>
    <row r="27" spans="7:23">
      <c r="G27" s="37">
        <f t="shared" si="5"/>
        <v>11</v>
      </c>
      <c r="H27" s="34" t="s">
        <v>350</v>
      </c>
      <c r="I27" s="34"/>
      <c r="J27" s="34" t="s">
        <v>359</v>
      </c>
      <c r="K27" s="34">
        <v>0</v>
      </c>
      <c r="L27" s="34"/>
    </row>
    <row r="28" spans="7:23">
      <c r="G28" s="37">
        <f t="shared" si="5"/>
        <v>12</v>
      </c>
      <c r="H28" s="34" t="s">
        <v>269</v>
      </c>
      <c r="I28" s="34" t="s">
        <v>270</v>
      </c>
      <c r="J28" s="34" t="s">
        <v>271</v>
      </c>
      <c r="K28" s="34" t="s">
        <v>272</v>
      </c>
      <c r="L28" s="34" t="s">
        <v>273</v>
      </c>
      <c r="M28" t="s">
        <v>274</v>
      </c>
    </row>
    <row r="29" spans="7:23">
      <c r="G29" s="37">
        <f t="shared" si="5"/>
        <v>13</v>
      </c>
      <c r="H29" s="34" t="s">
        <v>254</v>
      </c>
      <c r="I29" s="35">
        <v>-3748</v>
      </c>
      <c r="J29" s="35">
        <v>4190</v>
      </c>
      <c r="K29" s="35">
        <v>4500</v>
      </c>
      <c r="L29" s="34">
        <v>146</v>
      </c>
      <c r="Q29" s="38"/>
    </row>
    <row r="30" spans="7:23">
      <c r="G30" s="37">
        <f t="shared" si="5"/>
        <v>14</v>
      </c>
      <c r="H30" s="34" t="s">
        <v>255</v>
      </c>
      <c r="I30" s="35">
        <v>-2353</v>
      </c>
      <c r="J30" s="35">
        <v>4190</v>
      </c>
      <c r="K30" s="35">
        <v>3426</v>
      </c>
      <c r="L30" s="34">
        <v>133</v>
      </c>
    </row>
    <row r="31" spans="7:23">
      <c r="G31" s="37">
        <f t="shared" si="5"/>
        <v>15</v>
      </c>
      <c r="H31" s="34" t="s">
        <v>250</v>
      </c>
      <c r="I31" s="35">
        <v>-3898</v>
      </c>
      <c r="J31" s="35">
        <v>5205</v>
      </c>
      <c r="K31" s="35">
        <v>5242</v>
      </c>
      <c r="L31" s="34">
        <v>138</v>
      </c>
      <c r="O31" t="s">
        <v>361</v>
      </c>
      <c r="P31" t="s">
        <v>362</v>
      </c>
      <c r="Q31" t="s">
        <v>247</v>
      </c>
      <c r="R31" t="s">
        <v>367</v>
      </c>
      <c r="S31" t="s">
        <v>368</v>
      </c>
      <c r="T31" t="s">
        <v>369</v>
      </c>
    </row>
    <row r="32" spans="7:23">
      <c r="G32" s="37">
        <f t="shared" si="5"/>
        <v>16</v>
      </c>
      <c r="H32" s="34" t="s">
        <v>251</v>
      </c>
      <c r="I32" s="58">
        <v>-2203</v>
      </c>
      <c r="J32" s="58">
        <v>5205</v>
      </c>
      <c r="K32" s="35">
        <v>4140</v>
      </c>
      <c r="L32" s="34">
        <v>122</v>
      </c>
      <c r="O32" s="38">
        <f>I32-p3_x</f>
        <v>-1305</v>
      </c>
      <c r="P32" s="38">
        <f>J32-P3_y</f>
        <v>1700</v>
      </c>
      <c r="Q32">
        <f>SQRT(O32^2+P32^2)</f>
        <v>2143.1343868269205</v>
      </c>
    </row>
    <row r="33" spans="7:20">
      <c r="G33" s="37">
        <f t="shared" si="5"/>
        <v>17</v>
      </c>
      <c r="H33" s="34" t="s">
        <v>252</v>
      </c>
      <c r="I33" s="57">
        <v>-3898</v>
      </c>
      <c r="J33" s="34">
        <v>520</v>
      </c>
      <c r="K33" s="35">
        <v>4073</v>
      </c>
      <c r="L33" s="34">
        <v>-163</v>
      </c>
    </row>
    <row r="34" spans="7:20">
      <c r="G34" s="37">
        <f t="shared" si="5"/>
        <v>18</v>
      </c>
      <c r="H34" s="34" t="s">
        <v>253</v>
      </c>
      <c r="I34" s="35">
        <v>-2203</v>
      </c>
      <c r="J34" s="34">
        <v>520</v>
      </c>
      <c r="K34" s="35">
        <v>2499</v>
      </c>
      <c r="L34" s="34">
        <v>-152</v>
      </c>
    </row>
    <row r="35" spans="7:20">
      <c r="G35" s="37">
        <f t="shared" si="5"/>
        <v>19</v>
      </c>
      <c r="H35" s="34" t="s">
        <v>256</v>
      </c>
      <c r="I35" s="35">
        <v>-3671</v>
      </c>
      <c r="J35" s="35">
        <v>1700</v>
      </c>
      <c r="K35" s="35">
        <v>3671</v>
      </c>
      <c r="L35" s="34">
        <v>180</v>
      </c>
    </row>
    <row r="36" spans="7:20">
      <c r="G36" s="37">
        <f t="shared" si="5"/>
        <v>20</v>
      </c>
      <c r="H36" s="34" t="s">
        <v>257</v>
      </c>
      <c r="I36" s="35">
        <v>-2431</v>
      </c>
      <c r="J36" s="35">
        <v>1700</v>
      </c>
      <c r="K36" s="35">
        <v>2431</v>
      </c>
      <c r="L36" s="34">
        <v>180</v>
      </c>
    </row>
    <row r="37" spans="7:20">
      <c r="G37" s="37">
        <f t="shared" si="5"/>
        <v>21</v>
      </c>
      <c r="H37" s="34"/>
      <c r="I37" s="34"/>
      <c r="J37" s="34"/>
      <c r="K37" s="34"/>
      <c r="L37" s="34"/>
    </row>
    <row r="38" spans="7:20">
      <c r="G38" s="37">
        <f t="shared" si="5"/>
        <v>22</v>
      </c>
      <c r="H38" s="34" t="s">
        <v>354</v>
      </c>
      <c r="I38" s="34"/>
      <c r="J38" s="34" t="s">
        <v>359</v>
      </c>
      <c r="K38" s="34">
        <v>-15</v>
      </c>
      <c r="L38" s="34"/>
    </row>
    <row r="39" spans="7:20">
      <c r="G39" s="37">
        <f t="shared" si="5"/>
        <v>23</v>
      </c>
      <c r="H39" s="34" t="s">
        <v>269</v>
      </c>
      <c r="I39" s="34" t="s">
        <v>270</v>
      </c>
      <c r="J39" s="34" t="s">
        <v>271</v>
      </c>
      <c r="K39" s="34" t="s">
        <v>272</v>
      </c>
      <c r="L39" s="34" t="s">
        <v>273</v>
      </c>
      <c r="M39" t="s">
        <v>274</v>
      </c>
    </row>
    <row r="40" spans="7:20">
      <c r="G40" s="37">
        <f t="shared" si="5"/>
        <v>24</v>
      </c>
      <c r="H40" s="34" t="s">
        <v>254</v>
      </c>
      <c r="I40" s="35">
        <v>-2976</v>
      </c>
      <c r="J40" s="35">
        <v>5075</v>
      </c>
      <c r="K40" s="35">
        <v>4500</v>
      </c>
      <c r="L40" s="34">
        <v>131</v>
      </c>
    </row>
    <row r="41" spans="7:20">
      <c r="G41" s="37">
        <f t="shared" si="5"/>
        <v>25</v>
      </c>
      <c r="H41" s="34" t="s">
        <v>255</v>
      </c>
      <c r="I41" s="35">
        <v>-1629</v>
      </c>
      <c r="J41" s="35">
        <v>4714</v>
      </c>
      <c r="K41" s="35">
        <v>3426</v>
      </c>
      <c r="L41" s="34">
        <v>118</v>
      </c>
    </row>
    <row r="42" spans="7:20">
      <c r="G42" s="37">
        <f t="shared" si="5"/>
        <v>26</v>
      </c>
      <c r="H42" s="34" t="s">
        <v>250</v>
      </c>
      <c r="I42" s="35">
        <v>-2858</v>
      </c>
      <c r="J42" s="35">
        <v>6095</v>
      </c>
      <c r="K42" s="35">
        <v>5242</v>
      </c>
      <c r="L42" s="34">
        <v>123</v>
      </c>
      <c r="O42" t="s">
        <v>361</v>
      </c>
      <c r="P42" t="s">
        <v>362</v>
      </c>
      <c r="Q42" t="s">
        <v>153</v>
      </c>
      <c r="R42" t="s">
        <v>367</v>
      </c>
      <c r="S42" t="s">
        <v>368</v>
      </c>
      <c r="T42" t="s">
        <v>369</v>
      </c>
    </row>
    <row r="43" spans="7:20">
      <c r="G43" s="37">
        <f t="shared" si="5"/>
        <v>27</v>
      </c>
      <c r="H43" s="34" t="s">
        <v>251</v>
      </c>
      <c r="I43" s="58">
        <v>-1221</v>
      </c>
      <c r="J43" s="58">
        <v>5656</v>
      </c>
      <c r="K43" s="35">
        <v>4140</v>
      </c>
      <c r="L43" s="34">
        <v>107</v>
      </c>
      <c r="O43" s="38">
        <f>I43-p3_x</f>
        <v>-323</v>
      </c>
      <c r="P43" s="38">
        <f>J43-P3_y</f>
        <v>2151</v>
      </c>
      <c r="Q43">
        <f>SQRT(O43^2+P43^2)</f>
        <v>2175.1160888559489</v>
      </c>
      <c r="R43">
        <f>SIN(P43/Q43)</f>
        <v>0.83542891319054446</v>
      </c>
      <c r="S43">
        <f>ASIN(P43/Q43)</f>
        <v>1.4217472484949785</v>
      </c>
    </row>
    <row r="44" spans="7:20">
      <c r="G44" s="37">
        <f t="shared" si="5"/>
        <v>28</v>
      </c>
      <c r="H44" s="34" t="s">
        <v>252</v>
      </c>
      <c r="I44" s="57">
        <v>-4071</v>
      </c>
      <c r="J44" s="35">
        <v>1569</v>
      </c>
      <c r="K44" s="35">
        <v>4073</v>
      </c>
      <c r="L44" s="34">
        <v>-178</v>
      </c>
      <c r="O44" s="34"/>
      <c r="P44" s="38"/>
    </row>
    <row r="45" spans="7:20">
      <c r="G45" s="37">
        <f t="shared" si="5"/>
        <v>29</v>
      </c>
      <c r="H45" s="34" t="s">
        <v>253</v>
      </c>
      <c r="I45" s="35">
        <v>-2434</v>
      </c>
      <c r="J45" s="35">
        <v>1130</v>
      </c>
      <c r="K45" s="35">
        <v>2499</v>
      </c>
      <c r="L45" s="34">
        <v>-167</v>
      </c>
      <c r="P45" s="38"/>
    </row>
    <row r="46" spans="7:20">
      <c r="G46" s="37">
        <f t="shared" si="5"/>
        <v>30</v>
      </c>
      <c r="H46" s="34" t="s">
        <v>256</v>
      </c>
      <c r="I46" s="35">
        <v>-3546</v>
      </c>
      <c r="J46" s="35">
        <v>2650</v>
      </c>
      <c r="K46" s="35">
        <v>3671</v>
      </c>
      <c r="L46" s="34">
        <v>165</v>
      </c>
      <c r="P46" s="38"/>
    </row>
    <row r="47" spans="7:20">
      <c r="G47" s="37">
        <f t="shared" si="5"/>
        <v>31</v>
      </c>
      <c r="H47" s="34" t="s">
        <v>257</v>
      </c>
      <c r="I47" s="35">
        <v>-2348</v>
      </c>
      <c r="J47" s="35">
        <v>2329</v>
      </c>
      <c r="K47" s="35">
        <v>2431</v>
      </c>
      <c r="L47" s="34">
        <v>165</v>
      </c>
    </row>
    <row r="48" spans="7:20">
      <c r="G48" s="37">
        <f t="shared" si="5"/>
        <v>32</v>
      </c>
      <c r="H48" s="34"/>
      <c r="I48" s="34"/>
      <c r="J48" s="34"/>
      <c r="K48" s="34"/>
      <c r="L48" s="34"/>
    </row>
    <row r="49" spans="7:22">
      <c r="G49" s="37">
        <f t="shared" si="5"/>
        <v>33</v>
      </c>
      <c r="H49" s="34" t="s">
        <v>355</v>
      </c>
      <c r="I49" s="34"/>
      <c r="J49" s="34" t="s">
        <v>359</v>
      </c>
      <c r="K49" s="34">
        <v>-30</v>
      </c>
      <c r="L49" s="34"/>
    </row>
    <row r="50" spans="7:22">
      <c r="G50" s="37">
        <f t="shared" si="5"/>
        <v>34</v>
      </c>
      <c r="H50" s="34" t="s">
        <v>269</v>
      </c>
      <c r="I50" s="34" t="s">
        <v>270</v>
      </c>
      <c r="J50" s="34" t="s">
        <v>271</v>
      </c>
      <c r="K50" s="34" t="s">
        <v>272</v>
      </c>
      <c r="L50" s="34" t="s">
        <v>273</v>
      </c>
      <c r="M50" t="s">
        <v>274</v>
      </c>
    </row>
    <row r="51" spans="7:22">
      <c r="G51" s="37">
        <f t="shared" si="5"/>
        <v>35</v>
      </c>
      <c r="H51" s="34" t="s">
        <v>254</v>
      </c>
      <c r="I51" s="35">
        <v>-2001</v>
      </c>
      <c r="J51" s="35">
        <v>5731</v>
      </c>
      <c r="K51" s="35">
        <v>4500</v>
      </c>
      <c r="L51" s="34">
        <v>116</v>
      </c>
    </row>
    <row r="52" spans="7:22">
      <c r="G52" s="37">
        <f t="shared" si="5"/>
        <v>36</v>
      </c>
      <c r="H52" s="34" t="s">
        <v>255</v>
      </c>
      <c r="I52" s="34">
        <v>-793</v>
      </c>
      <c r="J52" s="35">
        <v>5033</v>
      </c>
      <c r="K52" s="35">
        <v>3426</v>
      </c>
      <c r="L52" s="34">
        <v>103</v>
      </c>
    </row>
    <row r="53" spans="7:22">
      <c r="G53" s="37">
        <f t="shared" si="5"/>
        <v>37</v>
      </c>
      <c r="H53" s="34" t="s">
        <v>250</v>
      </c>
      <c r="I53" s="35">
        <v>-1624</v>
      </c>
      <c r="J53" s="35">
        <v>6685</v>
      </c>
      <c r="K53" s="35">
        <v>5242</v>
      </c>
      <c r="L53" s="34">
        <v>108</v>
      </c>
      <c r="O53" t="s">
        <v>361</v>
      </c>
      <c r="P53" t="s">
        <v>362</v>
      </c>
      <c r="Q53" t="s">
        <v>247</v>
      </c>
      <c r="R53" t="s">
        <v>370</v>
      </c>
      <c r="S53" t="s">
        <v>367</v>
      </c>
      <c r="T53" t="s">
        <v>368</v>
      </c>
      <c r="U53" t="s">
        <v>369</v>
      </c>
      <c r="V53" t="s">
        <v>371</v>
      </c>
    </row>
    <row r="54" spans="7:22">
      <c r="G54" s="37">
        <f t="shared" si="5"/>
        <v>38</v>
      </c>
      <c r="H54" s="34" t="s">
        <v>251</v>
      </c>
      <c r="I54" s="58">
        <v>-156</v>
      </c>
      <c r="J54" s="58">
        <v>5837</v>
      </c>
      <c r="K54" s="35">
        <v>4140</v>
      </c>
      <c r="L54" s="34">
        <v>92</v>
      </c>
      <c r="O54" s="38">
        <f>I54-p3_x</f>
        <v>742</v>
      </c>
      <c r="P54" s="38">
        <f>J54-P3_y</f>
        <v>2332</v>
      </c>
      <c r="Q54">
        <f>SQRT(O54^2+P54^2)</f>
        <v>2447.2000326904213</v>
      </c>
      <c r="R54">
        <f>O54/P54</f>
        <v>0.31818181818181818</v>
      </c>
      <c r="S54">
        <f>90+K49</f>
        <v>60</v>
      </c>
      <c r="T54">
        <f>R54*180/PI()</f>
        <v>18.230475299617105</v>
      </c>
      <c r="U54">
        <f>S54-T54</f>
        <v>41.769524700382895</v>
      </c>
    </row>
    <row r="55" spans="7:22">
      <c r="G55" s="37">
        <f t="shared" si="5"/>
        <v>39</v>
      </c>
      <c r="H55" s="34" t="s">
        <v>252</v>
      </c>
      <c r="I55" s="57">
        <v>-3966</v>
      </c>
      <c r="J55" s="35">
        <v>2627</v>
      </c>
      <c r="K55" s="35">
        <v>4073</v>
      </c>
      <c r="L55" s="34">
        <v>-193</v>
      </c>
      <c r="P55" s="38"/>
    </row>
    <row r="56" spans="7:22">
      <c r="G56" s="37">
        <f t="shared" si="5"/>
        <v>40</v>
      </c>
      <c r="H56" s="34" t="s">
        <v>253</v>
      </c>
      <c r="I56" s="35">
        <v>-2498</v>
      </c>
      <c r="J56" s="35">
        <v>1780</v>
      </c>
      <c r="K56" s="35">
        <v>2499</v>
      </c>
      <c r="L56" s="34">
        <v>-182</v>
      </c>
      <c r="P56" s="38"/>
    </row>
    <row r="57" spans="7:22">
      <c r="G57" s="37">
        <f t="shared" si="5"/>
        <v>41</v>
      </c>
      <c r="H57" s="34" t="s">
        <v>256</v>
      </c>
      <c r="I57" s="35">
        <v>-3179</v>
      </c>
      <c r="J57" s="35">
        <v>3535</v>
      </c>
      <c r="K57" s="35">
        <v>3671</v>
      </c>
      <c r="L57" s="34">
        <v>150</v>
      </c>
      <c r="O57" s="34"/>
      <c r="P57" s="38"/>
    </row>
    <row r="58" spans="7:22">
      <c r="G58" s="37">
        <f t="shared" si="5"/>
        <v>42</v>
      </c>
      <c r="H58" s="34" t="s">
        <v>257</v>
      </c>
      <c r="I58" s="35">
        <v>-2105</v>
      </c>
      <c r="J58" s="35">
        <v>2915</v>
      </c>
      <c r="K58" s="35">
        <v>2431</v>
      </c>
      <c r="L58" s="34">
        <v>150</v>
      </c>
      <c r="P58" s="38"/>
    </row>
    <row r="59" spans="7:22">
      <c r="G59" s="37">
        <f t="shared" si="5"/>
        <v>43</v>
      </c>
      <c r="H59" s="34"/>
      <c r="I59" s="34"/>
      <c r="J59" s="34"/>
      <c r="K59" s="34"/>
      <c r="L59" s="34"/>
      <c r="P59" s="38"/>
    </row>
    <row r="60" spans="7:22">
      <c r="G60" s="37">
        <f t="shared" si="5"/>
        <v>44</v>
      </c>
      <c r="H60" s="34" t="s">
        <v>360</v>
      </c>
      <c r="I60" s="34"/>
      <c r="J60" s="34" t="s">
        <v>359</v>
      </c>
      <c r="K60" s="93">
        <v>-45</v>
      </c>
      <c r="L60" s="34"/>
    </row>
    <row r="61" spans="7:22">
      <c r="G61" s="37">
        <f t="shared" si="5"/>
        <v>45</v>
      </c>
      <c r="H61" s="34" t="s">
        <v>269</v>
      </c>
      <c r="I61" s="34" t="s">
        <v>270</v>
      </c>
      <c r="J61" s="34" t="s">
        <v>271</v>
      </c>
      <c r="K61" s="34" t="s">
        <v>272</v>
      </c>
      <c r="L61" s="34" t="s">
        <v>273</v>
      </c>
      <c r="M61" t="s">
        <v>274</v>
      </c>
    </row>
    <row r="62" spans="7:22">
      <c r="G62" s="37">
        <f t="shared" si="5"/>
        <v>46</v>
      </c>
      <c r="H62" s="34" t="s">
        <v>254</v>
      </c>
      <c r="I62" s="35">
        <v>-890</v>
      </c>
      <c r="J62" s="35">
        <v>6111</v>
      </c>
      <c r="K62" s="35">
        <v>4500</v>
      </c>
      <c r="L62" s="34">
        <v>101</v>
      </c>
    </row>
    <row r="63" spans="7:22">
      <c r="G63" s="37">
        <f t="shared" si="5"/>
        <v>47</v>
      </c>
      <c r="H63" s="34" t="s">
        <v>255</v>
      </c>
      <c r="I63" s="35">
        <v>97</v>
      </c>
      <c r="J63" s="35">
        <v>5125</v>
      </c>
      <c r="K63" s="35">
        <v>3426</v>
      </c>
      <c r="L63" s="34">
        <v>88</v>
      </c>
    </row>
    <row r="64" spans="7:22">
      <c r="G64" s="37">
        <f t="shared" si="5"/>
        <v>48</v>
      </c>
      <c r="H64" s="34" t="s">
        <v>250</v>
      </c>
      <c r="I64" s="35">
        <v>-278</v>
      </c>
      <c r="J64" s="35">
        <v>6935</v>
      </c>
      <c r="K64" s="35">
        <v>5242</v>
      </c>
      <c r="L64" s="34">
        <v>93</v>
      </c>
      <c r="O64" t="s">
        <v>361</v>
      </c>
      <c r="P64" t="s">
        <v>362</v>
      </c>
      <c r="Q64" t="s">
        <v>247</v>
      </c>
      <c r="R64" t="s">
        <v>365</v>
      </c>
      <c r="S64" t="s">
        <v>366</v>
      </c>
    </row>
    <row r="65" spans="7:28">
      <c r="G65" s="37">
        <f t="shared" si="5"/>
        <v>49</v>
      </c>
      <c r="H65" s="34" t="s">
        <v>251</v>
      </c>
      <c r="I65" s="58">
        <v>920</v>
      </c>
      <c r="J65" s="58">
        <v>5736</v>
      </c>
      <c r="K65" s="35">
        <v>4140</v>
      </c>
      <c r="L65" s="34">
        <v>77</v>
      </c>
      <c r="O65" s="38">
        <f>I65-p3_x</f>
        <v>1818</v>
      </c>
      <c r="P65" s="38">
        <f>J65-P3_y</f>
        <v>2231</v>
      </c>
      <c r="Q65">
        <f>SQRT(O65^2+P65^2)</f>
        <v>2877.93068019367</v>
      </c>
      <c r="R65">
        <f>SIN(P65/Q65)</f>
        <v>0.69986592884865195</v>
      </c>
      <c r="S65">
        <f>ASIN(P65/Q65)</f>
        <v>0.88704710814389542</v>
      </c>
    </row>
    <row r="66" spans="7:28">
      <c r="G66" s="37">
        <f t="shared" si="5"/>
        <v>50</v>
      </c>
      <c r="H66" s="34" t="s">
        <v>252</v>
      </c>
      <c r="I66" s="57">
        <v>-3591</v>
      </c>
      <c r="J66" s="35">
        <v>3622</v>
      </c>
      <c r="K66" s="35">
        <v>4073</v>
      </c>
      <c r="L66" s="34">
        <v>-208</v>
      </c>
      <c r="P66" s="38"/>
    </row>
    <row r="67" spans="7:28">
      <c r="G67" s="37">
        <f t="shared" si="5"/>
        <v>51</v>
      </c>
      <c r="H67" s="34" t="s">
        <v>253</v>
      </c>
      <c r="I67" s="35">
        <v>-2392</v>
      </c>
      <c r="J67" s="35">
        <v>2424</v>
      </c>
      <c r="K67" s="35">
        <v>2499</v>
      </c>
      <c r="L67" s="34">
        <v>-197</v>
      </c>
      <c r="P67" s="38"/>
      <c r="Y67" s="33">
        <v>-133</v>
      </c>
      <c r="Z67">
        <v>1500</v>
      </c>
      <c r="AB67" s="59">
        <f>Y67-Z67</f>
        <v>-1633</v>
      </c>
    </row>
    <row r="68" spans="7:28">
      <c r="G68" s="37">
        <f t="shared" si="5"/>
        <v>52</v>
      </c>
      <c r="H68" s="34" t="s">
        <v>256</v>
      </c>
      <c r="I68" s="35">
        <v>-2596</v>
      </c>
      <c r="J68" s="35">
        <v>4296</v>
      </c>
      <c r="K68" s="35">
        <v>3671</v>
      </c>
      <c r="L68" s="34">
        <v>135</v>
      </c>
      <c r="O68" s="34"/>
      <c r="P68" s="38"/>
    </row>
    <row r="69" spans="7:28">
      <c r="G69" s="37">
        <f t="shared" si="5"/>
        <v>53</v>
      </c>
      <c r="H69" s="34" t="s">
        <v>257</v>
      </c>
      <c r="I69" s="35">
        <v>-1719</v>
      </c>
      <c r="J69" s="35">
        <v>3419</v>
      </c>
      <c r="K69" s="35">
        <v>2431</v>
      </c>
      <c r="L69" s="34">
        <v>135</v>
      </c>
      <c r="P69" s="38"/>
      <c r="AB69" s="59">
        <f>Z67-Y67</f>
        <v>1633</v>
      </c>
    </row>
    <row r="70" spans="7:28">
      <c r="G70" s="37">
        <f t="shared" si="5"/>
        <v>54</v>
      </c>
      <c r="H70" s="34"/>
      <c r="I70" s="34"/>
      <c r="J70" s="34"/>
      <c r="K70" s="34"/>
      <c r="L70" s="34"/>
      <c r="P70" s="38"/>
    </row>
    <row r="71" spans="7:28">
      <c r="G71" s="37">
        <f t="shared" ref="G71:G102" si="6">G70+1</f>
        <v>55</v>
      </c>
      <c r="H71" s="34" t="s">
        <v>356</v>
      </c>
      <c r="I71" s="34"/>
      <c r="J71" s="34" t="s">
        <v>359</v>
      </c>
      <c r="K71" s="34">
        <v>-60</v>
      </c>
      <c r="L71" s="34"/>
    </row>
    <row r="72" spans="7:28">
      <c r="G72" s="37">
        <f t="shared" si="6"/>
        <v>56</v>
      </c>
      <c r="H72" s="34" t="s">
        <v>269</v>
      </c>
      <c r="I72" s="34" t="s">
        <v>270</v>
      </c>
      <c r="J72" s="34" t="s">
        <v>271</v>
      </c>
      <c r="K72" s="34" t="s">
        <v>272</v>
      </c>
      <c r="L72" s="34" t="s">
        <v>273</v>
      </c>
      <c r="M72" t="s">
        <v>274</v>
      </c>
    </row>
    <row r="73" spans="7:28">
      <c r="G73" s="37">
        <f t="shared" si="6"/>
        <v>57</v>
      </c>
      <c r="H73" s="34" t="s">
        <v>254</v>
      </c>
      <c r="I73" s="35">
        <v>282</v>
      </c>
      <c r="J73" s="35">
        <v>6191</v>
      </c>
      <c r="K73" s="35">
        <v>4500</v>
      </c>
      <c r="L73" s="34">
        <v>86</v>
      </c>
    </row>
    <row r="74" spans="7:28">
      <c r="G74" s="37">
        <f t="shared" si="6"/>
        <v>58</v>
      </c>
      <c r="H74" s="34" t="s">
        <v>255</v>
      </c>
      <c r="I74" s="35">
        <v>980</v>
      </c>
      <c r="J74" s="35">
        <v>4983</v>
      </c>
      <c r="K74" s="35">
        <v>3426</v>
      </c>
      <c r="L74" s="34">
        <v>73</v>
      </c>
    </row>
    <row r="75" spans="7:28">
      <c r="G75" s="37">
        <f t="shared" si="6"/>
        <v>59</v>
      </c>
      <c r="H75" s="34" t="s">
        <v>250</v>
      </c>
      <c r="I75" s="35">
        <v>1086</v>
      </c>
      <c r="J75" s="35">
        <v>6829</v>
      </c>
      <c r="K75" s="35">
        <v>5242</v>
      </c>
      <c r="L75" s="34">
        <v>78</v>
      </c>
      <c r="O75" t="s">
        <v>361</v>
      </c>
      <c r="P75" t="s">
        <v>362</v>
      </c>
      <c r="Q75" t="s">
        <v>247</v>
      </c>
      <c r="R75" t="s">
        <v>365</v>
      </c>
      <c r="S75" t="s">
        <v>366</v>
      </c>
    </row>
    <row r="76" spans="7:28">
      <c r="G76" s="37">
        <f t="shared" si="6"/>
        <v>60</v>
      </c>
      <c r="H76" s="34" t="s">
        <v>251</v>
      </c>
      <c r="I76" s="58">
        <v>1934</v>
      </c>
      <c r="J76" s="58">
        <v>5361</v>
      </c>
      <c r="K76" s="35">
        <v>4140</v>
      </c>
      <c r="L76" s="34">
        <v>62</v>
      </c>
      <c r="O76" s="38">
        <f>I76-p3_x</f>
        <v>2832</v>
      </c>
      <c r="P76" s="38">
        <f>J76-P3_y</f>
        <v>1856</v>
      </c>
      <c r="Q76">
        <f>SQRT(O76^2+P76^2)</f>
        <v>3385.9946839887389</v>
      </c>
      <c r="R76">
        <f>SIN(P76/Q76)</f>
        <v>0.52110085037521992</v>
      </c>
      <c r="S76">
        <f>ASIN(P76/Q76)</f>
        <v>0.58013906969545626</v>
      </c>
    </row>
    <row r="77" spans="7:28">
      <c r="G77" s="37">
        <f t="shared" si="6"/>
        <v>61</v>
      </c>
      <c r="H77" s="34" t="s">
        <v>252</v>
      </c>
      <c r="I77" s="57">
        <v>-2971</v>
      </c>
      <c r="J77" s="35">
        <v>4486</v>
      </c>
      <c r="K77" s="35">
        <v>4073</v>
      </c>
      <c r="L77" s="34">
        <v>-223</v>
      </c>
      <c r="P77" s="38"/>
    </row>
    <row r="78" spans="7:28">
      <c r="G78" s="37">
        <f t="shared" si="6"/>
        <v>62</v>
      </c>
      <c r="H78" s="34" t="s">
        <v>253</v>
      </c>
      <c r="I78" s="35">
        <v>-2124</v>
      </c>
      <c r="J78" s="35">
        <v>3018</v>
      </c>
      <c r="K78" s="35">
        <v>2499</v>
      </c>
      <c r="L78" s="34">
        <v>-212</v>
      </c>
      <c r="P78" s="38"/>
    </row>
    <row r="79" spans="7:28">
      <c r="G79" s="37">
        <f t="shared" si="6"/>
        <v>63</v>
      </c>
      <c r="H79" s="34" t="s">
        <v>256</v>
      </c>
      <c r="I79" s="35">
        <v>-1835</v>
      </c>
      <c r="J79" s="35">
        <v>4879</v>
      </c>
      <c r="K79" s="35">
        <v>3671</v>
      </c>
      <c r="L79" s="34">
        <v>120</v>
      </c>
      <c r="O79" s="34"/>
      <c r="P79" s="38"/>
    </row>
    <row r="80" spans="7:28">
      <c r="G80" s="37">
        <f t="shared" si="6"/>
        <v>64</v>
      </c>
      <c r="H80" s="34" t="s">
        <v>257</v>
      </c>
      <c r="I80" s="35">
        <v>-1215</v>
      </c>
      <c r="J80" s="35">
        <v>3805</v>
      </c>
      <c r="K80" s="35">
        <v>2431</v>
      </c>
      <c r="L80" s="34">
        <v>120</v>
      </c>
      <c r="P80" s="38"/>
    </row>
    <row r="81" spans="7:19">
      <c r="G81" s="37">
        <f t="shared" si="6"/>
        <v>65</v>
      </c>
      <c r="H81" s="34"/>
      <c r="I81" s="34"/>
      <c r="J81" s="34"/>
      <c r="K81" s="34"/>
      <c r="L81" s="34"/>
      <c r="P81" s="38"/>
    </row>
    <row r="82" spans="7:19">
      <c r="G82" s="37">
        <f t="shared" si="6"/>
        <v>66</v>
      </c>
      <c r="H82" s="34" t="s">
        <v>357</v>
      </c>
      <c r="I82" s="34"/>
      <c r="J82" s="34" t="s">
        <v>359</v>
      </c>
      <c r="K82" s="34">
        <v>-75</v>
      </c>
      <c r="L82" s="34"/>
    </row>
    <row r="83" spans="7:19">
      <c r="G83" s="37">
        <f t="shared" si="6"/>
        <v>67</v>
      </c>
      <c r="H83" s="34" t="s">
        <v>269</v>
      </c>
      <c r="I83" s="34" t="s">
        <v>270</v>
      </c>
      <c r="J83" s="34" t="s">
        <v>271</v>
      </c>
      <c r="K83" s="34" t="s">
        <v>272</v>
      </c>
      <c r="L83" s="34" t="s">
        <v>273</v>
      </c>
      <c r="M83" t="s">
        <v>274</v>
      </c>
    </row>
    <row r="84" spans="7:19">
      <c r="G84" s="37">
        <f t="shared" si="6"/>
        <v>68</v>
      </c>
      <c r="H84" s="34" t="s">
        <v>254</v>
      </c>
      <c r="I84" s="35">
        <v>1435</v>
      </c>
      <c r="J84" s="35">
        <v>5965</v>
      </c>
      <c r="K84" s="35">
        <v>4500</v>
      </c>
      <c r="L84" s="34">
        <v>71</v>
      </c>
    </row>
    <row r="85" spans="7:19">
      <c r="G85" s="37">
        <f t="shared" si="6"/>
        <v>69</v>
      </c>
      <c r="H85" s="34" t="s">
        <v>255</v>
      </c>
      <c r="I85" s="35">
        <v>1796</v>
      </c>
      <c r="J85" s="35">
        <v>4618</v>
      </c>
      <c r="K85" s="35">
        <v>3426</v>
      </c>
      <c r="L85" s="34">
        <v>58</v>
      </c>
    </row>
    <row r="86" spans="7:19">
      <c r="G86" s="37">
        <f t="shared" si="6"/>
        <v>70</v>
      </c>
      <c r="H86" s="34" t="s">
        <v>250</v>
      </c>
      <c r="I86" s="35">
        <v>2377</v>
      </c>
      <c r="J86" s="35">
        <v>6373</v>
      </c>
      <c r="K86" s="35">
        <v>5242</v>
      </c>
      <c r="L86" s="34">
        <v>63</v>
      </c>
      <c r="O86" t="s">
        <v>361</v>
      </c>
      <c r="P86" t="s">
        <v>362</v>
      </c>
      <c r="Q86" t="s">
        <v>247</v>
      </c>
      <c r="R86" t="s">
        <v>365</v>
      </c>
      <c r="S86" t="s">
        <v>366</v>
      </c>
    </row>
    <row r="87" spans="7:19">
      <c r="G87" s="37">
        <f t="shared" si="6"/>
        <v>71</v>
      </c>
      <c r="H87" s="34" t="s">
        <v>251</v>
      </c>
      <c r="I87" s="58">
        <v>2815</v>
      </c>
      <c r="J87" s="58">
        <v>4735</v>
      </c>
      <c r="K87" s="35">
        <v>4140</v>
      </c>
      <c r="L87" s="34">
        <v>47</v>
      </c>
      <c r="O87" s="38">
        <f>I87-p3_x</f>
        <v>3713</v>
      </c>
      <c r="P87" s="38">
        <f>J87-P3_y</f>
        <v>1230</v>
      </c>
      <c r="Q87">
        <f>SQRT(O87^2+P87^2)</f>
        <v>3911.4280001043098</v>
      </c>
      <c r="R87">
        <f>SIN(P87/Q87)</f>
        <v>0.30930599888568355</v>
      </c>
      <c r="S87">
        <f>ASIN(P87/Q87)</f>
        <v>0.31989106911156889</v>
      </c>
    </row>
    <row r="88" spans="7:19">
      <c r="G88" s="37">
        <f t="shared" si="6"/>
        <v>72</v>
      </c>
      <c r="H88" s="34" t="s">
        <v>252</v>
      </c>
      <c r="I88" s="57">
        <v>-2149</v>
      </c>
      <c r="J88" s="35">
        <v>5160</v>
      </c>
      <c r="K88" s="35">
        <v>4073</v>
      </c>
      <c r="L88" s="34">
        <v>-238</v>
      </c>
      <c r="P88" s="38"/>
    </row>
    <row r="89" spans="7:19">
      <c r="G89" s="37">
        <f t="shared" si="6"/>
        <v>73</v>
      </c>
      <c r="H89" s="34" t="s">
        <v>253</v>
      </c>
      <c r="I89" s="35">
        <v>-1710</v>
      </c>
      <c r="J89" s="35">
        <v>3523</v>
      </c>
      <c r="K89" s="35">
        <v>2499</v>
      </c>
      <c r="L89" s="34">
        <v>-227</v>
      </c>
      <c r="P89" s="38"/>
    </row>
    <row r="90" spans="7:19">
      <c r="G90" s="37">
        <f t="shared" si="6"/>
        <v>74</v>
      </c>
      <c r="H90" s="34" t="s">
        <v>256</v>
      </c>
      <c r="I90" s="34">
        <v>-950</v>
      </c>
      <c r="J90" s="35">
        <v>5246</v>
      </c>
      <c r="K90" s="35">
        <v>3671</v>
      </c>
      <c r="L90" s="34">
        <v>105</v>
      </c>
      <c r="O90" s="34"/>
      <c r="P90" s="38"/>
    </row>
    <row r="91" spans="7:19">
      <c r="G91" s="37">
        <f t="shared" si="6"/>
        <v>75</v>
      </c>
      <c r="H91" s="34" t="s">
        <v>257</v>
      </c>
      <c r="I91" s="34">
        <v>-629</v>
      </c>
      <c r="J91" s="35">
        <v>4048</v>
      </c>
      <c r="K91" s="35">
        <v>2431</v>
      </c>
      <c r="L91" s="34">
        <v>105</v>
      </c>
      <c r="P91" s="38"/>
    </row>
    <row r="92" spans="7:19">
      <c r="G92" s="37">
        <f t="shared" si="6"/>
        <v>76</v>
      </c>
      <c r="H92" s="34"/>
      <c r="I92" s="34"/>
      <c r="J92" s="34"/>
      <c r="K92" s="34"/>
      <c r="L92" s="34"/>
      <c r="M92" s="34"/>
      <c r="P92" s="38"/>
    </row>
    <row r="93" spans="7:19">
      <c r="G93" s="37">
        <f t="shared" si="6"/>
        <v>77</v>
      </c>
      <c r="H93" s="34" t="s">
        <v>358</v>
      </c>
      <c r="I93" s="34"/>
      <c r="J93" s="34" t="s">
        <v>359</v>
      </c>
      <c r="K93" s="34">
        <v>-90</v>
      </c>
      <c r="L93" s="34"/>
      <c r="M93" s="34"/>
    </row>
    <row r="94" spans="7:19">
      <c r="G94" s="37">
        <f t="shared" si="6"/>
        <v>78</v>
      </c>
      <c r="H94" s="34" t="s">
        <v>269</v>
      </c>
      <c r="I94" s="35" t="s">
        <v>270</v>
      </c>
      <c r="J94" s="35" t="s">
        <v>271</v>
      </c>
      <c r="K94" s="35" t="s">
        <v>272</v>
      </c>
      <c r="L94" s="34" t="s">
        <v>273</v>
      </c>
      <c r="M94" s="34" t="s">
        <v>274</v>
      </c>
    </row>
    <row r="95" spans="7:19">
      <c r="G95" s="37">
        <f t="shared" si="6"/>
        <v>79</v>
      </c>
      <c r="H95" s="34" t="s">
        <v>254</v>
      </c>
      <c r="I95" s="35">
        <v>2490</v>
      </c>
      <c r="J95" s="35">
        <v>5448</v>
      </c>
      <c r="K95" s="35">
        <v>4500</v>
      </c>
      <c r="L95" s="34">
        <v>56</v>
      </c>
      <c r="M95" s="34"/>
    </row>
    <row r="96" spans="7:19">
      <c r="G96" s="37">
        <f t="shared" si="6"/>
        <v>80</v>
      </c>
      <c r="H96" s="34" t="s">
        <v>255</v>
      </c>
      <c r="I96" s="35">
        <v>2490</v>
      </c>
      <c r="J96" s="35">
        <v>4053</v>
      </c>
      <c r="K96" s="35">
        <v>3426</v>
      </c>
      <c r="L96" s="34">
        <v>43</v>
      </c>
      <c r="M96" s="34"/>
    </row>
    <row r="97" spans="7:19">
      <c r="G97" s="37">
        <f t="shared" si="6"/>
        <v>81</v>
      </c>
      <c r="H97" s="34" t="s">
        <v>250</v>
      </c>
      <c r="I97" s="35">
        <v>3505</v>
      </c>
      <c r="J97" s="35">
        <v>5598</v>
      </c>
      <c r="K97" s="35">
        <v>5242</v>
      </c>
      <c r="L97" s="34">
        <v>48</v>
      </c>
      <c r="M97" s="34"/>
      <c r="O97" t="s">
        <v>361</v>
      </c>
      <c r="P97" t="s">
        <v>362</v>
      </c>
      <c r="Q97" t="s">
        <v>247</v>
      </c>
      <c r="R97" t="s">
        <v>365</v>
      </c>
      <c r="S97" t="s">
        <v>366</v>
      </c>
    </row>
    <row r="98" spans="7:19">
      <c r="G98" s="37">
        <f t="shared" si="6"/>
        <v>82</v>
      </c>
      <c r="H98" s="34" t="s">
        <v>251</v>
      </c>
      <c r="I98" s="58">
        <v>3505</v>
      </c>
      <c r="J98" s="58">
        <v>3903</v>
      </c>
      <c r="K98" s="35">
        <v>4140</v>
      </c>
      <c r="L98" s="34">
        <v>32</v>
      </c>
      <c r="M98" s="34"/>
      <c r="O98" s="38">
        <f>I98-p3_x</f>
        <v>4403</v>
      </c>
      <c r="P98" s="38">
        <f>J98-P3_y</f>
        <v>398</v>
      </c>
      <c r="Q98">
        <f>SQRT(O98^2+P98^2)</f>
        <v>4420.9515943968445</v>
      </c>
      <c r="R98">
        <f>SIN(P98/Q98)</f>
        <v>8.9904311420827124E-2</v>
      </c>
      <c r="S98">
        <f>ASIN(P98/Q98)</f>
        <v>9.0147917390261526E-2</v>
      </c>
    </row>
    <row r="99" spans="7:19">
      <c r="G99" s="37">
        <f t="shared" si="6"/>
        <v>83</v>
      </c>
      <c r="H99" s="34" t="s">
        <v>252</v>
      </c>
      <c r="I99" s="57">
        <v>-1180</v>
      </c>
      <c r="J99" s="35">
        <v>5598</v>
      </c>
      <c r="K99" s="35">
        <v>4073</v>
      </c>
      <c r="L99" s="34">
        <v>-253</v>
      </c>
      <c r="M99" s="34"/>
      <c r="P99" s="38"/>
    </row>
    <row r="100" spans="7:19">
      <c r="G100" s="37">
        <f t="shared" si="6"/>
        <v>84</v>
      </c>
      <c r="H100" s="34" t="s">
        <v>253</v>
      </c>
      <c r="I100" s="35">
        <v>-1180</v>
      </c>
      <c r="J100" s="35">
        <v>3903</v>
      </c>
      <c r="K100" s="35">
        <v>2499</v>
      </c>
      <c r="L100" s="34">
        <v>-242</v>
      </c>
      <c r="M100" s="34"/>
      <c r="P100" s="38"/>
    </row>
    <row r="101" spans="7:19">
      <c r="G101" s="37">
        <f t="shared" si="6"/>
        <v>85</v>
      </c>
      <c r="H101" s="34" t="s">
        <v>256</v>
      </c>
      <c r="I101" s="35">
        <v>0</v>
      </c>
      <c r="J101" s="35">
        <v>5371</v>
      </c>
      <c r="K101" s="35">
        <v>3671</v>
      </c>
      <c r="L101" s="34">
        <v>90</v>
      </c>
      <c r="M101" s="34"/>
      <c r="O101" s="34"/>
      <c r="P101" s="38"/>
    </row>
    <row r="102" spans="7:19">
      <c r="G102" s="37">
        <f t="shared" si="6"/>
        <v>86</v>
      </c>
      <c r="H102" s="34" t="s">
        <v>257</v>
      </c>
      <c r="I102" s="34">
        <v>0</v>
      </c>
      <c r="J102" s="35">
        <v>4131</v>
      </c>
      <c r="K102" s="35">
        <v>2431</v>
      </c>
      <c r="L102" s="34">
        <v>90</v>
      </c>
      <c r="M102" s="34"/>
      <c r="P102" s="38"/>
    </row>
    <row r="103" spans="7:19">
      <c r="P103" s="38"/>
    </row>
    <row r="108" spans="7:19">
      <c r="I108" t="s">
        <v>372</v>
      </c>
      <c r="J108">
        <v>0.88693195754012599</v>
      </c>
      <c r="K108">
        <v>0.88693195754012599</v>
      </c>
      <c r="L108">
        <v>0.88693195754012599</v>
      </c>
    </row>
    <row r="109" spans="7:19">
      <c r="I109" t="s">
        <v>248</v>
      </c>
      <c r="J109">
        <v>50.817457882325499</v>
      </c>
      <c r="K109">
        <v>50.817457882325499</v>
      </c>
      <c r="L109">
        <v>50.817457882325499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zwRAPID17" shapeId="11272" r:id="rId4">
          <objectPr defaultSize="0" autoPict="0" r:id="rId5">
            <anchor moveWithCells="1">
              <from>
                <xdr:col>22</xdr:col>
                <xdr:colOff>104775</xdr:colOff>
                <xdr:row>31</xdr:row>
                <xdr:rowOff>66675</xdr:rowOff>
              </from>
              <to>
                <xdr:col>30</xdr:col>
                <xdr:colOff>247650</xdr:colOff>
                <xdr:row>58</xdr:row>
                <xdr:rowOff>85725</xdr:rowOff>
              </to>
            </anchor>
          </objectPr>
        </oleObject>
      </mc:Choice>
      <mc:Fallback>
        <oleObject progId="zwRAPID17" shapeId="11272" r:id="rId4"/>
      </mc:Fallback>
    </mc:AlternateContent>
    <mc:AlternateContent xmlns:mc="http://schemas.openxmlformats.org/markup-compatibility/2006">
      <mc:Choice Requires="x14">
        <oleObject progId="zwRAPID17" shapeId="11274" r:id="rId6">
          <objectPr defaultSize="0" r:id="rId7">
            <anchor moveWithCells="1">
              <from>
                <xdr:col>0</xdr:col>
                <xdr:colOff>0</xdr:colOff>
                <xdr:row>41</xdr:row>
                <xdr:rowOff>9525</xdr:rowOff>
              </from>
              <to>
                <xdr:col>6</xdr:col>
                <xdr:colOff>190500</xdr:colOff>
                <xdr:row>75</xdr:row>
                <xdr:rowOff>38100</xdr:rowOff>
              </to>
            </anchor>
          </objectPr>
        </oleObject>
      </mc:Choice>
      <mc:Fallback>
        <oleObject progId="zwRAPID17" shapeId="11274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4EE60-1019-4D95-9654-28524D8CC0A8}">
  <dimension ref="A1:T41"/>
  <sheetViews>
    <sheetView topLeftCell="M7" workbookViewId="0">
      <selection activeCell="W39" sqref="W39"/>
    </sheetView>
  </sheetViews>
  <sheetFormatPr defaultRowHeight="11.25"/>
  <cols>
    <col min="3" max="3" width="20.5" customWidth="1"/>
    <col min="5" max="5" width="15" customWidth="1"/>
    <col min="6" max="6" width="16.6640625" customWidth="1"/>
    <col min="7" max="7" width="4.83203125" customWidth="1"/>
    <col min="14" max="14" width="15.33203125" customWidth="1"/>
    <col min="16" max="16" width="16" customWidth="1"/>
    <col min="18" max="18" width="6.1640625" customWidth="1"/>
    <col min="19" max="19" width="42.33203125" customWidth="1"/>
  </cols>
  <sheetData>
    <row r="1" spans="1:20">
      <c r="A1" s="29" t="s">
        <v>174</v>
      </c>
      <c r="B1" s="29" t="s">
        <v>175</v>
      </c>
      <c r="C1" s="29" t="s">
        <v>16</v>
      </c>
      <c r="D1" s="29" t="s">
        <v>176</v>
      </c>
      <c r="E1" s="29" t="s">
        <v>177</v>
      </c>
      <c r="F1" s="29" t="s">
        <v>165</v>
      </c>
      <c r="G1" s="29" t="s">
        <v>13</v>
      </c>
      <c r="H1" s="29" t="s">
        <v>166</v>
      </c>
      <c r="I1" s="29" t="s">
        <v>179</v>
      </c>
      <c r="J1" s="29" t="s">
        <v>245</v>
      </c>
      <c r="K1" s="29" t="s">
        <v>180</v>
      </c>
      <c r="L1" s="29" t="s">
        <v>246</v>
      </c>
      <c r="M1" s="29" t="s">
        <v>181</v>
      </c>
      <c r="N1" s="29" t="s">
        <v>286</v>
      </c>
      <c r="O1" s="29" t="s">
        <v>307</v>
      </c>
    </row>
    <row r="2" spans="1:20">
      <c r="A2">
        <v>0</v>
      </c>
      <c r="C2" t="s">
        <v>249</v>
      </c>
      <c r="D2" s="29" t="s">
        <v>204</v>
      </c>
      <c r="E2" s="29" t="s">
        <v>206</v>
      </c>
      <c r="F2" s="29" t="s">
        <v>208</v>
      </c>
      <c r="G2" s="29" t="s">
        <v>210</v>
      </c>
      <c r="H2" s="29" t="s">
        <v>212</v>
      </c>
      <c r="I2" s="29" t="s">
        <v>214</v>
      </c>
      <c r="J2" s="29" t="s">
        <v>245</v>
      </c>
      <c r="K2" s="29" t="s">
        <v>216</v>
      </c>
      <c r="L2" s="29" t="s">
        <v>246</v>
      </c>
      <c r="M2" s="29" t="s">
        <v>218</v>
      </c>
      <c r="N2" s="29" t="s">
        <v>291</v>
      </c>
    </row>
    <row r="3" spans="1:20">
      <c r="A3">
        <v>9</v>
      </c>
      <c r="B3" t="s">
        <v>305</v>
      </c>
      <c r="C3" t="s">
        <v>308</v>
      </c>
      <c r="D3" s="29">
        <v>5885</v>
      </c>
      <c r="E3" s="29">
        <v>2490</v>
      </c>
      <c r="F3" s="29">
        <v>1370</v>
      </c>
      <c r="G3" s="29">
        <v>3450</v>
      </c>
      <c r="H3" s="29">
        <v>945</v>
      </c>
      <c r="I3" s="29">
        <v>2050</v>
      </c>
      <c r="J3" s="29">
        <v>220</v>
      </c>
      <c r="K3" s="29">
        <v>1850</v>
      </c>
      <c r="L3" s="29">
        <v>320</v>
      </c>
      <c r="M3" s="29">
        <v>6300</v>
      </c>
      <c r="N3" s="29">
        <v>685</v>
      </c>
    </row>
    <row r="4" spans="1:20">
      <c r="A4">
        <v>10</v>
      </c>
      <c r="B4" t="s">
        <v>306</v>
      </c>
      <c r="C4" t="s">
        <v>285</v>
      </c>
      <c r="D4" s="29">
        <v>6835</v>
      </c>
      <c r="E4" s="29">
        <v>2490</v>
      </c>
      <c r="F4" s="29">
        <v>1370</v>
      </c>
      <c r="G4" s="29">
        <v>3910</v>
      </c>
      <c r="H4" s="29">
        <v>1460</v>
      </c>
      <c r="I4" s="29">
        <v>2070</v>
      </c>
      <c r="J4" s="29">
        <v>220</v>
      </c>
      <c r="K4" s="29">
        <v>1870</v>
      </c>
      <c r="L4" s="29">
        <v>310</v>
      </c>
      <c r="M4" s="29">
        <v>9800</v>
      </c>
      <c r="N4" s="29">
        <v>190</v>
      </c>
    </row>
    <row r="5" spans="1:20"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0"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0"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20"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20">
      <c r="C9" t="s">
        <v>174</v>
      </c>
      <c r="E9">
        <v>1</v>
      </c>
      <c r="F9">
        <v>2</v>
      </c>
      <c r="J9" s="29"/>
      <c r="K9" s="29"/>
      <c r="L9" s="29"/>
      <c r="M9" s="29"/>
    </row>
    <row r="10" spans="1:20">
      <c r="C10" t="s">
        <v>175</v>
      </c>
      <c r="E10" t="s">
        <v>292</v>
      </c>
      <c r="F10" t="s">
        <v>293</v>
      </c>
      <c r="J10" s="29"/>
      <c r="K10" s="29"/>
      <c r="L10" s="29"/>
      <c r="M10" s="29"/>
      <c r="N10" s="29" t="s">
        <v>175</v>
      </c>
      <c r="P10" t="s">
        <v>305</v>
      </c>
      <c r="Q10" t="s">
        <v>306</v>
      </c>
    </row>
    <row r="11" spans="1:20">
      <c r="C11" t="s">
        <v>16</v>
      </c>
      <c r="E11" t="s">
        <v>288</v>
      </c>
      <c r="F11" t="s">
        <v>294</v>
      </c>
      <c r="J11" s="29"/>
      <c r="K11" s="29"/>
      <c r="L11" s="29"/>
      <c r="M11" s="29"/>
      <c r="N11" s="29" t="s">
        <v>16</v>
      </c>
      <c r="O11" t="s">
        <v>249</v>
      </c>
      <c r="P11" t="s">
        <v>308</v>
      </c>
      <c r="Q11" t="s">
        <v>285</v>
      </c>
    </row>
    <row r="12" spans="1:20">
      <c r="C12" t="s">
        <v>176</v>
      </c>
      <c r="D12" t="s">
        <v>296</v>
      </c>
      <c r="E12">
        <v>12515</v>
      </c>
      <c r="F12">
        <v>8660</v>
      </c>
      <c r="H12" t="str">
        <f>D12 &amp; "=" &amp;E12</f>
        <v>TL=12515</v>
      </c>
      <c r="I12" t="str">
        <f>D12 &amp; "=" &amp;F12</f>
        <v>TL=8660</v>
      </c>
      <c r="J12" s="29"/>
      <c r="K12" s="29"/>
      <c r="L12" s="29"/>
      <c r="M12" s="29"/>
      <c r="N12" s="29" t="s">
        <v>176</v>
      </c>
      <c r="O12" s="29" t="s">
        <v>204</v>
      </c>
      <c r="P12" s="29">
        <v>5885</v>
      </c>
      <c r="Q12" s="29">
        <v>6835</v>
      </c>
      <c r="S12" t="str">
        <f>O12 &amp; "=" &amp;P12</f>
        <v>L=5885</v>
      </c>
      <c r="T12" t="str">
        <f>O12 &amp; "=" &amp;Q12</f>
        <v>L=6835</v>
      </c>
    </row>
    <row r="13" spans="1:20">
      <c r="C13" t="s">
        <v>177</v>
      </c>
      <c r="D13" t="s">
        <v>297</v>
      </c>
      <c r="E13">
        <v>2490</v>
      </c>
      <c r="F13">
        <v>2480</v>
      </c>
      <c r="H13" t="str">
        <f t="shared" ref="H13:H18" si="0">D13 &amp; "=" &amp;E13</f>
        <v>TB1=2490</v>
      </c>
      <c r="I13" t="str">
        <f t="shared" ref="I13:I18" si="1">D13 &amp; "=" &amp;F13</f>
        <v>TB1=2480</v>
      </c>
      <c r="J13" s="29"/>
      <c r="K13" s="29"/>
      <c r="L13" s="29"/>
      <c r="M13" s="29"/>
      <c r="N13" s="29" t="s">
        <v>177</v>
      </c>
      <c r="O13" s="29" t="s">
        <v>206</v>
      </c>
      <c r="P13" s="29">
        <v>2490</v>
      </c>
      <c r="Q13" s="29">
        <v>2490</v>
      </c>
      <c r="S13" t="str">
        <f t="shared" ref="S13:S18" si="2">O13 &amp; "=" &amp;P13</f>
        <v>B1=2490</v>
      </c>
      <c r="T13" t="str">
        <f t="shared" ref="T13:T18" si="3">O13 &amp; "=" &amp;Q13</f>
        <v>B1=2490</v>
      </c>
    </row>
    <row r="14" spans="1:20">
      <c r="C14" t="s">
        <v>289</v>
      </c>
      <c r="D14" t="s">
        <v>298</v>
      </c>
      <c r="E14">
        <v>965</v>
      </c>
      <c r="F14">
        <v>450</v>
      </c>
      <c r="H14" t="str">
        <f t="shared" si="0"/>
        <v>TL1=965</v>
      </c>
      <c r="I14" t="str">
        <f t="shared" si="1"/>
        <v>TL1=450</v>
      </c>
      <c r="J14" s="29"/>
      <c r="K14" s="29"/>
      <c r="L14" s="29"/>
      <c r="M14" s="29"/>
      <c r="N14" s="29" t="s">
        <v>165</v>
      </c>
      <c r="O14" s="29" t="s">
        <v>208</v>
      </c>
      <c r="P14" s="29">
        <v>1370</v>
      </c>
      <c r="Q14" s="29">
        <v>1370</v>
      </c>
      <c r="S14" t="str">
        <f t="shared" si="2"/>
        <v>L1=1370</v>
      </c>
      <c r="T14" t="str">
        <f t="shared" si="3"/>
        <v>L1=1370</v>
      </c>
    </row>
    <row r="15" spans="1:20">
      <c r="C15" t="s">
        <v>290</v>
      </c>
      <c r="D15" t="s">
        <v>299</v>
      </c>
      <c r="E15">
        <f>9510-1360</f>
        <v>8150</v>
      </c>
      <c r="F15">
        <f>7450-1300/2</f>
        <v>6800</v>
      </c>
      <c r="H15" t="str">
        <f t="shared" si="0"/>
        <v>TL2=8150</v>
      </c>
      <c r="I15" t="str">
        <f t="shared" si="1"/>
        <v>TL2=6800</v>
      </c>
      <c r="J15" s="29"/>
      <c r="K15" s="29"/>
      <c r="L15" s="29"/>
      <c r="M15" s="29"/>
      <c r="N15" s="29" t="s">
        <v>13</v>
      </c>
      <c r="O15" s="29" t="s">
        <v>210</v>
      </c>
      <c r="P15" s="29">
        <v>3450</v>
      </c>
      <c r="Q15" s="29">
        <v>3910</v>
      </c>
      <c r="S15" t="str">
        <f t="shared" si="2"/>
        <v>L2=3450</v>
      </c>
      <c r="T15" t="str">
        <f t="shared" si="3"/>
        <v>L2=3910</v>
      </c>
    </row>
    <row r="16" spans="1:20">
      <c r="C16" t="s">
        <v>166</v>
      </c>
      <c r="D16" t="s">
        <v>300</v>
      </c>
      <c r="E16">
        <f>1990+1360</f>
        <v>3350</v>
      </c>
      <c r="F16">
        <f>730+1300/2</f>
        <v>1380</v>
      </c>
      <c r="H16" t="str">
        <f t="shared" si="0"/>
        <v>L3=3350</v>
      </c>
      <c r="I16" t="str">
        <f t="shared" si="1"/>
        <v>L3=1380</v>
      </c>
      <c r="J16" s="29"/>
      <c r="K16" s="29"/>
      <c r="L16" s="29"/>
      <c r="M16" s="29"/>
      <c r="N16" s="29" t="s">
        <v>166</v>
      </c>
      <c r="O16" s="29" t="s">
        <v>212</v>
      </c>
      <c r="P16" s="29">
        <v>945</v>
      </c>
      <c r="Q16" s="29">
        <v>1460</v>
      </c>
      <c r="S16" t="str">
        <f t="shared" si="2"/>
        <v>L3=945</v>
      </c>
      <c r="T16" t="str">
        <f t="shared" si="3"/>
        <v>L3=1460</v>
      </c>
    </row>
    <row r="17" spans="3:20">
      <c r="C17" t="s">
        <v>180</v>
      </c>
      <c r="D17" t="s">
        <v>301</v>
      </c>
      <c r="E17">
        <v>1850</v>
      </c>
      <c r="F17">
        <v>1850</v>
      </c>
      <c r="H17" t="str">
        <f t="shared" si="0"/>
        <v>TTr=1850</v>
      </c>
      <c r="I17" t="str">
        <f t="shared" si="1"/>
        <v>TTr=1850</v>
      </c>
      <c r="N17" s="29" t="s">
        <v>179</v>
      </c>
      <c r="O17" s="29" t="s">
        <v>214</v>
      </c>
      <c r="P17" s="29">
        <v>2050</v>
      </c>
      <c r="Q17" s="29">
        <v>2070</v>
      </c>
      <c r="S17" t="str">
        <f t="shared" si="2"/>
        <v>Tf=2050</v>
      </c>
      <c r="T17" t="str">
        <f t="shared" si="3"/>
        <v>Tf=2070</v>
      </c>
    </row>
    <row r="18" spans="3:20">
      <c r="C18" t="s">
        <v>263</v>
      </c>
      <c r="D18" t="s">
        <v>302</v>
      </c>
      <c r="E18">
        <f>(2490-1850)/2</f>
        <v>320</v>
      </c>
      <c r="F18">
        <f>(2400-1850)/2</f>
        <v>275</v>
      </c>
      <c r="H18" t="str">
        <f t="shared" si="0"/>
        <v>TPg1=320</v>
      </c>
      <c r="I18" t="str">
        <f t="shared" si="1"/>
        <v>TPg1=275</v>
      </c>
      <c r="N18" s="29" t="s">
        <v>245</v>
      </c>
      <c r="O18" s="29" t="s">
        <v>245</v>
      </c>
      <c r="P18" s="29">
        <v>220</v>
      </c>
      <c r="Q18" s="29">
        <v>220</v>
      </c>
      <c r="S18" t="str">
        <f t="shared" si="2"/>
        <v>Pe1=220</v>
      </c>
      <c r="T18" t="str">
        <f t="shared" si="3"/>
        <v>Pe1=220</v>
      </c>
    </row>
    <row r="19" spans="3:20">
      <c r="N19" s="29" t="s">
        <v>180</v>
      </c>
      <c r="O19" s="29" t="s">
        <v>216</v>
      </c>
      <c r="P19" s="29">
        <v>1850</v>
      </c>
      <c r="Q19" s="29">
        <v>1870</v>
      </c>
      <c r="S19" t="str">
        <f t="shared" ref="S19:S22" si="4">O19 &amp; "=" &amp;P19</f>
        <v>Tｒ=1850</v>
      </c>
      <c r="T19" t="str">
        <f t="shared" ref="T19:T22" si="5">O19 &amp; "=" &amp;Q19</f>
        <v>Tｒ=1870</v>
      </c>
    </row>
    <row r="20" spans="3:20">
      <c r="N20" s="29" t="s">
        <v>246</v>
      </c>
      <c r="O20" s="29" t="s">
        <v>246</v>
      </c>
      <c r="P20" s="29">
        <v>320</v>
      </c>
      <c r="Q20" s="29">
        <v>310</v>
      </c>
      <c r="S20" t="str">
        <f t="shared" si="4"/>
        <v>Pg1=320</v>
      </c>
      <c r="T20" t="str">
        <f t="shared" si="5"/>
        <v>Pg1=310</v>
      </c>
    </row>
    <row r="21" spans="3:20">
      <c r="N21" s="29" t="s">
        <v>181</v>
      </c>
      <c r="O21" s="29" t="s">
        <v>218</v>
      </c>
      <c r="P21" s="29">
        <v>6300</v>
      </c>
      <c r="Q21" s="29">
        <v>9800</v>
      </c>
      <c r="S21" t="str">
        <f t="shared" si="4"/>
        <v>R1=6300</v>
      </c>
      <c r="T21" t="str">
        <f t="shared" si="5"/>
        <v>R1=9800</v>
      </c>
    </row>
    <row r="22" spans="3:20">
      <c r="N22" s="29" t="s">
        <v>286</v>
      </c>
      <c r="O22" s="29" t="s">
        <v>291</v>
      </c>
      <c r="P22" s="29">
        <v>685</v>
      </c>
      <c r="Q22" s="29">
        <v>190</v>
      </c>
      <c r="S22" t="str">
        <f t="shared" si="4"/>
        <v>Pin=685</v>
      </c>
      <c r="T22" t="str">
        <f t="shared" si="5"/>
        <v>Pin=190</v>
      </c>
    </row>
    <row r="29" spans="3:20">
      <c r="N29" s="29"/>
    </row>
    <row r="30" spans="3:20">
      <c r="N30" s="29"/>
      <c r="O30" t="s">
        <v>249</v>
      </c>
    </row>
    <row r="31" spans="3:20">
      <c r="C31" t="s">
        <v>303</v>
      </c>
      <c r="D31" t="s">
        <v>296</v>
      </c>
      <c r="E31" t="s">
        <v>304</v>
      </c>
      <c r="F31" t="str">
        <f>C31 &amp; D31 &amp;E31</f>
        <v>dim TL as double=0</v>
      </c>
      <c r="H31" t="str">
        <f t="shared" ref="H31:H37" si="6">F31 &amp; "          '" &amp;C12</f>
        <v>dim TL as double=0          '車両全長</v>
      </c>
      <c r="N31" t="s">
        <v>303</v>
      </c>
      <c r="O31" s="29" t="s">
        <v>204</v>
      </c>
      <c r="P31" t="s">
        <v>304</v>
      </c>
      <c r="Q31" t="str">
        <f>N31 &amp; O31 &amp;P31</f>
        <v>dim L as double=0</v>
      </c>
      <c r="S31" t="str">
        <f t="shared" ref="S31:S37" si="7">Q31 &amp; "          '" &amp;N12</f>
        <v>dim L as double=0          '車両全長</v>
      </c>
    </row>
    <row r="32" spans="3:20">
      <c r="C32" t="s">
        <v>303</v>
      </c>
      <c r="D32" t="s">
        <v>297</v>
      </c>
      <c r="E32" t="s">
        <v>304</v>
      </c>
      <c r="F32" t="str">
        <f t="shared" ref="F32:F37" si="8">C32 &amp; D32 &amp;E32</f>
        <v>dim TB1 as double=0</v>
      </c>
      <c r="H32" t="str">
        <f t="shared" si="6"/>
        <v>dim TB1 as double=0          '車両全幅</v>
      </c>
      <c r="N32" t="s">
        <v>303</v>
      </c>
      <c r="O32" s="29" t="s">
        <v>206</v>
      </c>
      <c r="P32" t="s">
        <v>304</v>
      </c>
      <c r="Q32" t="str">
        <f t="shared" ref="Q32:Q37" si="9">N32 &amp; O32 &amp;P32</f>
        <v>dim B1 as double=0</v>
      </c>
      <c r="S32" t="str">
        <f t="shared" si="7"/>
        <v>dim B1 as double=0          '車両全幅</v>
      </c>
    </row>
    <row r="33" spans="3:19">
      <c r="C33" t="s">
        <v>303</v>
      </c>
      <c r="D33" t="s">
        <v>298</v>
      </c>
      <c r="E33" t="s">
        <v>304</v>
      </c>
      <c r="F33" t="str">
        <f t="shared" si="8"/>
        <v>dim TL1 as double=0</v>
      </c>
      <c r="H33" t="str">
        <f t="shared" si="6"/>
        <v>dim TL1 as double=0          'オフセット</v>
      </c>
      <c r="N33" t="s">
        <v>303</v>
      </c>
      <c r="O33" s="29" t="s">
        <v>208</v>
      </c>
      <c r="P33" t="s">
        <v>304</v>
      </c>
      <c r="Q33" t="str">
        <f t="shared" si="9"/>
        <v>dim L1 as double=0</v>
      </c>
      <c r="S33" t="str">
        <f t="shared" si="7"/>
        <v>dim L1 as double=0          '前方オーバーハング</v>
      </c>
    </row>
    <row r="34" spans="3:19">
      <c r="C34" t="s">
        <v>303</v>
      </c>
      <c r="D34" t="s">
        <v>299</v>
      </c>
      <c r="E34" t="s">
        <v>304</v>
      </c>
      <c r="F34" t="str">
        <f t="shared" si="8"/>
        <v>dim TL2 as double=0</v>
      </c>
      <c r="H34" t="str">
        <f t="shared" si="6"/>
        <v>dim TL2 as double=0          '軸距</v>
      </c>
      <c r="N34" t="s">
        <v>303</v>
      </c>
      <c r="O34" s="29" t="s">
        <v>210</v>
      </c>
      <c r="P34" t="s">
        <v>304</v>
      </c>
      <c r="Q34" t="str">
        <f t="shared" si="9"/>
        <v>dim L2 as double=0</v>
      </c>
      <c r="S34" t="str">
        <f t="shared" si="7"/>
        <v>dim L2 as double=0          'ホイールベース</v>
      </c>
    </row>
    <row r="35" spans="3:19">
      <c r="C35" t="s">
        <v>303</v>
      </c>
      <c r="D35" t="s">
        <v>300</v>
      </c>
      <c r="E35" t="s">
        <v>304</v>
      </c>
      <c r="F35" t="str">
        <f t="shared" si="8"/>
        <v>dim L3 as double=0</v>
      </c>
      <c r="H35" t="str">
        <f t="shared" si="6"/>
        <v>dim L3 as double=0          '後方オーバーハング</v>
      </c>
      <c r="N35" t="s">
        <v>303</v>
      </c>
      <c r="O35" s="29" t="s">
        <v>212</v>
      </c>
      <c r="P35" t="s">
        <v>304</v>
      </c>
      <c r="Q35" t="str">
        <f t="shared" si="9"/>
        <v>dim L3 as double=0</v>
      </c>
      <c r="S35" t="str">
        <f t="shared" si="7"/>
        <v>dim L3 as double=0          '後方オーバーハング</v>
      </c>
    </row>
    <row r="36" spans="3:19">
      <c r="C36" t="s">
        <v>303</v>
      </c>
      <c r="D36" t="s">
        <v>301</v>
      </c>
      <c r="E36" t="s">
        <v>304</v>
      </c>
      <c r="F36" t="str">
        <f t="shared" si="8"/>
        <v>dim TTr as double=0</v>
      </c>
      <c r="H36" t="str">
        <f t="shared" si="6"/>
        <v>dim TTr as double=0          'トレッド後</v>
      </c>
      <c r="N36" t="s">
        <v>303</v>
      </c>
      <c r="O36" s="29" t="s">
        <v>214</v>
      </c>
      <c r="P36" t="s">
        <v>304</v>
      </c>
      <c r="Q36" t="str">
        <f t="shared" si="9"/>
        <v>dim Tf as double=0</v>
      </c>
      <c r="S36" t="str">
        <f t="shared" si="7"/>
        <v>dim Tf as double=0          'トレッド前</v>
      </c>
    </row>
    <row r="37" spans="3:19">
      <c r="C37" t="s">
        <v>303</v>
      </c>
      <c r="D37" t="s">
        <v>302</v>
      </c>
      <c r="E37" t="s">
        <v>304</v>
      </c>
      <c r="F37" t="str">
        <f t="shared" si="8"/>
        <v>dim TPg1 as double=0</v>
      </c>
      <c r="H37" t="str">
        <f t="shared" si="6"/>
        <v>dim TPg1 as double=0          'Pg1</v>
      </c>
      <c r="N37" t="s">
        <v>303</v>
      </c>
      <c r="O37" s="29" t="s">
        <v>245</v>
      </c>
      <c r="P37" t="s">
        <v>304</v>
      </c>
      <c r="Q37" t="str">
        <f t="shared" si="9"/>
        <v>dim Pe1 as double=0</v>
      </c>
      <c r="S37" t="str">
        <f t="shared" si="7"/>
        <v>dim Pe1 as double=0          'Pe1</v>
      </c>
    </row>
    <row r="38" spans="3:19">
      <c r="N38" t="s">
        <v>303</v>
      </c>
      <c r="O38" s="29" t="s">
        <v>216</v>
      </c>
      <c r="P38" t="s">
        <v>304</v>
      </c>
      <c r="Q38" t="str">
        <f t="shared" ref="Q38:Q41" si="10">N38 &amp; O38 &amp;P38</f>
        <v>dim Tｒ as double=0</v>
      </c>
      <c r="S38" t="str">
        <f t="shared" ref="S38:S41" si="11">Q38 &amp; "          '" &amp;N19</f>
        <v>dim Tｒ as double=0          'トレッド後</v>
      </c>
    </row>
    <row r="39" spans="3:19">
      <c r="N39" t="s">
        <v>303</v>
      </c>
      <c r="O39" s="29" t="s">
        <v>246</v>
      </c>
      <c r="P39" t="s">
        <v>304</v>
      </c>
      <c r="Q39" t="str">
        <f t="shared" si="10"/>
        <v>dim Pg1 as double=0</v>
      </c>
      <c r="S39" t="str">
        <f t="shared" si="11"/>
        <v>dim Pg1 as double=0          'Pg1</v>
      </c>
    </row>
    <row r="40" spans="3:19">
      <c r="N40" t="s">
        <v>303</v>
      </c>
      <c r="O40" s="29" t="s">
        <v>218</v>
      </c>
      <c r="P40" t="s">
        <v>304</v>
      </c>
      <c r="Q40" t="str">
        <f t="shared" si="10"/>
        <v>dim R1 as double=0</v>
      </c>
      <c r="S40" t="str">
        <f t="shared" si="11"/>
        <v>dim R1 as double=0          '最小回転半径</v>
      </c>
    </row>
    <row r="41" spans="3:19">
      <c r="N41" t="s">
        <v>303</v>
      </c>
      <c r="O41" s="29" t="s">
        <v>291</v>
      </c>
      <c r="P41" t="s">
        <v>304</v>
      </c>
      <c r="Q41" t="str">
        <f t="shared" si="10"/>
        <v>dim Pin as double=0</v>
      </c>
      <c r="S41" t="str">
        <f t="shared" si="11"/>
        <v>dim Pin as double=0          'カプラー中心</v>
      </c>
    </row>
  </sheetData>
  <phoneticPr fontId="2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zwRAPID17" shapeId="19470" r:id="rId3">
          <objectPr defaultSize="0" r:id="rId4">
            <anchor moveWithCells="1">
              <from>
                <xdr:col>14</xdr:col>
                <xdr:colOff>514350</xdr:colOff>
                <xdr:row>3</xdr:row>
                <xdr:rowOff>133350</xdr:rowOff>
              </from>
              <to>
                <xdr:col>18</xdr:col>
                <xdr:colOff>2324100</xdr:colOff>
                <xdr:row>46</xdr:row>
                <xdr:rowOff>19050</xdr:rowOff>
              </to>
            </anchor>
          </objectPr>
        </oleObject>
      </mc:Choice>
      <mc:Fallback>
        <oleObject progId="zwRAPID17" shapeId="19470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4A452-ED6E-44B8-92DC-CE6356D5C169}">
  <dimension ref="A1:X89"/>
  <sheetViews>
    <sheetView topLeftCell="C1" workbookViewId="0">
      <selection activeCell="W27" sqref="W27"/>
    </sheetView>
  </sheetViews>
  <sheetFormatPr defaultRowHeight="11.25"/>
  <cols>
    <col min="1" max="1" width="8.83203125" style="36"/>
  </cols>
  <sheetData>
    <row r="1" spans="1:24" s="36" customFormat="1">
      <c r="B1" s="36">
        <v>0</v>
      </c>
      <c r="C1" s="36">
        <v>1</v>
      </c>
      <c r="D1" s="36">
        <v>2</v>
      </c>
      <c r="E1" s="36">
        <v>3</v>
      </c>
      <c r="F1" s="36">
        <v>4</v>
      </c>
      <c r="G1" s="36">
        <v>5</v>
      </c>
    </row>
    <row r="2" spans="1:24">
      <c r="A2" s="36">
        <v>0</v>
      </c>
      <c r="B2" t="s">
        <v>338</v>
      </c>
      <c r="I2" t="s">
        <v>339</v>
      </c>
    </row>
    <row r="3" spans="1:24">
      <c r="A3" s="36">
        <v>1</v>
      </c>
      <c r="B3" t="s">
        <v>269</v>
      </c>
      <c r="C3" t="s">
        <v>270</v>
      </c>
      <c r="D3" t="s">
        <v>271</v>
      </c>
      <c r="E3" t="s">
        <v>272</v>
      </c>
      <c r="F3" t="s">
        <v>273</v>
      </c>
      <c r="G3" t="s">
        <v>274</v>
      </c>
      <c r="I3" t="s">
        <v>269</v>
      </c>
      <c r="J3" t="s">
        <v>270</v>
      </c>
      <c r="K3" t="s">
        <v>271</v>
      </c>
      <c r="L3" t="s">
        <v>272</v>
      </c>
      <c r="M3" t="s">
        <v>273</v>
      </c>
      <c r="N3" t="s">
        <v>274</v>
      </c>
      <c r="Q3" t="s">
        <v>338</v>
      </c>
    </row>
    <row r="4" spans="1:24">
      <c r="A4" s="36">
        <v>2</v>
      </c>
      <c r="B4" t="s">
        <v>254</v>
      </c>
      <c r="C4">
        <v>-8497</v>
      </c>
      <c r="D4">
        <v>7600</v>
      </c>
      <c r="E4">
        <v>11400</v>
      </c>
      <c r="F4">
        <v>138</v>
      </c>
      <c r="G4">
        <v>0</v>
      </c>
      <c r="I4" t="s">
        <v>254</v>
      </c>
      <c r="J4">
        <v>-8497</v>
      </c>
      <c r="K4">
        <v>7600</v>
      </c>
      <c r="L4">
        <v>11400</v>
      </c>
      <c r="M4">
        <v>138</v>
      </c>
      <c r="N4">
        <v>0</v>
      </c>
      <c r="Q4" t="s">
        <v>269</v>
      </c>
      <c r="R4" t="s">
        <v>347</v>
      </c>
      <c r="S4" s="38" t="s">
        <v>348</v>
      </c>
      <c r="T4" s="38" t="s">
        <v>270</v>
      </c>
      <c r="U4" s="38" t="s">
        <v>271</v>
      </c>
      <c r="V4" s="38" t="s">
        <v>272</v>
      </c>
      <c r="W4" t="s">
        <v>273</v>
      </c>
      <c r="X4" t="s">
        <v>274</v>
      </c>
    </row>
    <row r="5" spans="1:24">
      <c r="A5" s="36">
        <v>3</v>
      </c>
      <c r="B5" t="s">
        <v>255</v>
      </c>
      <c r="C5">
        <v>-6437</v>
      </c>
      <c r="D5">
        <v>7600</v>
      </c>
      <c r="E5">
        <v>9960</v>
      </c>
      <c r="F5">
        <v>130</v>
      </c>
      <c r="G5">
        <v>0</v>
      </c>
      <c r="I5" t="s">
        <v>255</v>
      </c>
      <c r="J5">
        <v>-6437</v>
      </c>
      <c r="K5">
        <v>7600</v>
      </c>
      <c r="L5">
        <v>9960</v>
      </c>
      <c r="M5">
        <v>130</v>
      </c>
      <c r="N5">
        <v>0</v>
      </c>
      <c r="Q5" t="s">
        <v>254</v>
      </c>
      <c r="R5">
        <v>0</v>
      </c>
      <c r="S5" s="38">
        <v>0</v>
      </c>
      <c r="T5" s="38">
        <v>-3748</v>
      </c>
      <c r="U5" s="38">
        <v>2490</v>
      </c>
      <c r="V5" s="38">
        <v>4500</v>
      </c>
      <c r="W5">
        <v>146</v>
      </c>
      <c r="X5">
        <v>-1</v>
      </c>
    </row>
    <row r="6" spans="1:24">
      <c r="A6" s="36">
        <v>4</v>
      </c>
      <c r="B6" t="s">
        <v>250</v>
      </c>
      <c r="C6">
        <v>-8712</v>
      </c>
      <c r="D6">
        <v>9360</v>
      </c>
      <c r="E6">
        <v>12787</v>
      </c>
      <c r="F6">
        <v>133</v>
      </c>
      <c r="G6">
        <v>0</v>
      </c>
      <c r="I6" t="s">
        <v>250</v>
      </c>
      <c r="J6">
        <v>-8712</v>
      </c>
      <c r="K6">
        <v>9360</v>
      </c>
      <c r="L6">
        <v>12787</v>
      </c>
      <c r="M6">
        <v>133</v>
      </c>
      <c r="N6">
        <v>0</v>
      </c>
      <c r="Q6" t="s">
        <v>255</v>
      </c>
      <c r="R6">
        <v>0</v>
      </c>
      <c r="S6" s="38">
        <v>0</v>
      </c>
      <c r="T6" s="38">
        <v>-2353</v>
      </c>
      <c r="U6" s="38">
        <v>2490</v>
      </c>
      <c r="V6" s="38">
        <v>3426</v>
      </c>
      <c r="W6">
        <v>133</v>
      </c>
      <c r="X6" t="s">
        <v>349</v>
      </c>
    </row>
    <row r="7" spans="1:24">
      <c r="A7" s="36">
        <v>5</v>
      </c>
      <c r="B7" t="s">
        <v>251</v>
      </c>
      <c r="C7">
        <v>-6222</v>
      </c>
      <c r="D7">
        <v>9360</v>
      </c>
      <c r="E7">
        <v>11239</v>
      </c>
      <c r="F7">
        <v>124</v>
      </c>
      <c r="G7">
        <v>0</v>
      </c>
      <c r="I7" t="s">
        <v>251</v>
      </c>
      <c r="J7">
        <v>-6222</v>
      </c>
      <c r="K7">
        <v>9360</v>
      </c>
      <c r="L7">
        <v>11239</v>
      </c>
      <c r="M7">
        <v>124</v>
      </c>
      <c r="N7">
        <v>0</v>
      </c>
      <c r="Q7" t="s">
        <v>250</v>
      </c>
      <c r="R7">
        <v>0</v>
      </c>
      <c r="S7" s="38">
        <v>0</v>
      </c>
      <c r="T7" s="38">
        <v>-3898</v>
      </c>
      <c r="U7" s="38">
        <v>3505</v>
      </c>
      <c r="V7" s="38">
        <v>5242</v>
      </c>
      <c r="W7">
        <v>138</v>
      </c>
      <c r="X7">
        <v>-1</v>
      </c>
    </row>
    <row r="8" spans="1:24">
      <c r="A8" s="36">
        <v>6</v>
      </c>
      <c r="B8" t="s">
        <v>252</v>
      </c>
      <c r="C8">
        <v>-8712</v>
      </c>
      <c r="D8">
        <v>-2200</v>
      </c>
      <c r="E8">
        <v>8986</v>
      </c>
      <c r="F8">
        <v>-166</v>
      </c>
      <c r="G8">
        <v>0</v>
      </c>
      <c r="I8" t="s">
        <v>252</v>
      </c>
      <c r="J8">
        <v>-8712</v>
      </c>
      <c r="K8">
        <v>-2200</v>
      </c>
      <c r="L8">
        <v>8986</v>
      </c>
      <c r="M8">
        <v>-166</v>
      </c>
      <c r="N8">
        <v>0</v>
      </c>
      <c r="Q8" t="s">
        <v>251</v>
      </c>
      <c r="R8">
        <v>0</v>
      </c>
      <c r="S8" s="38">
        <v>0</v>
      </c>
      <c r="T8" s="38">
        <v>-2203</v>
      </c>
      <c r="U8" s="38">
        <v>3505</v>
      </c>
      <c r="V8" s="38">
        <v>4140</v>
      </c>
      <c r="W8">
        <v>122</v>
      </c>
      <c r="X8" t="s">
        <v>349</v>
      </c>
    </row>
    <row r="9" spans="1:24">
      <c r="A9" s="36">
        <v>7</v>
      </c>
      <c r="B9" t="s">
        <v>253</v>
      </c>
      <c r="C9">
        <v>-6222</v>
      </c>
      <c r="D9">
        <v>-2200</v>
      </c>
      <c r="E9">
        <v>6600</v>
      </c>
      <c r="F9">
        <v>-161</v>
      </c>
      <c r="G9">
        <v>0</v>
      </c>
      <c r="I9" t="s">
        <v>253</v>
      </c>
      <c r="J9">
        <v>-6222</v>
      </c>
      <c r="K9">
        <v>-2200</v>
      </c>
      <c r="L9">
        <v>6600</v>
      </c>
      <c r="M9">
        <v>-161</v>
      </c>
      <c r="N9">
        <v>0</v>
      </c>
      <c r="Q9" t="s">
        <v>252</v>
      </c>
      <c r="R9">
        <v>0</v>
      </c>
      <c r="S9" s="38">
        <v>0</v>
      </c>
      <c r="T9" s="38">
        <v>-3898</v>
      </c>
      <c r="U9" s="38">
        <v>-1180</v>
      </c>
      <c r="V9" s="38">
        <v>4073</v>
      </c>
      <c r="W9">
        <v>-163</v>
      </c>
      <c r="X9">
        <v>0</v>
      </c>
    </row>
    <row r="10" spans="1:24">
      <c r="A10" s="36">
        <v>8</v>
      </c>
      <c r="B10" t="s">
        <v>256</v>
      </c>
      <c r="C10">
        <v>-8392</v>
      </c>
      <c r="D10">
        <v>0</v>
      </c>
      <c r="E10">
        <v>8392</v>
      </c>
      <c r="F10">
        <v>180</v>
      </c>
      <c r="G10">
        <v>0</v>
      </c>
      <c r="I10" t="s">
        <v>256</v>
      </c>
      <c r="J10">
        <v>-8392</v>
      </c>
      <c r="K10">
        <v>0</v>
      </c>
      <c r="L10">
        <v>8392</v>
      </c>
      <c r="M10">
        <v>180</v>
      </c>
      <c r="N10">
        <v>0</v>
      </c>
      <c r="Q10" t="s">
        <v>253</v>
      </c>
      <c r="R10">
        <v>0</v>
      </c>
      <c r="S10" s="38">
        <v>0</v>
      </c>
      <c r="T10" s="38">
        <v>-2203</v>
      </c>
      <c r="U10" s="38">
        <v>-1180</v>
      </c>
      <c r="V10" s="38">
        <v>2499</v>
      </c>
      <c r="W10">
        <v>-152</v>
      </c>
      <c r="X10">
        <v>1</v>
      </c>
    </row>
    <row r="11" spans="1:24">
      <c r="A11" s="36">
        <v>9</v>
      </c>
      <c r="B11" t="s">
        <v>257</v>
      </c>
      <c r="C11">
        <v>-6542</v>
      </c>
      <c r="D11">
        <v>0</v>
      </c>
      <c r="E11">
        <v>6542</v>
      </c>
      <c r="F11">
        <v>180</v>
      </c>
      <c r="G11">
        <v>0</v>
      </c>
      <c r="I11" t="s">
        <v>257</v>
      </c>
      <c r="J11">
        <v>-6542</v>
      </c>
      <c r="K11">
        <v>0</v>
      </c>
      <c r="L11">
        <v>6542</v>
      </c>
      <c r="M11">
        <v>180</v>
      </c>
      <c r="N11">
        <v>0</v>
      </c>
      <c r="Q11" t="s">
        <v>256</v>
      </c>
      <c r="R11">
        <v>0</v>
      </c>
      <c r="S11" s="38">
        <v>0</v>
      </c>
      <c r="T11" s="38">
        <v>-3671</v>
      </c>
      <c r="U11" s="38">
        <v>0</v>
      </c>
      <c r="V11" s="38">
        <v>3671</v>
      </c>
      <c r="W11">
        <v>180</v>
      </c>
      <c r="X11">
        <v>0</v>
      </c>
    </row>
    <row r="12" spans="1:24">
      <c r="A12" s="36">
        <v>10</v>
      </c>
      <c r="Q12" t="s">
        <v>257</v>
      </c>
      <c r="R12">
        <v>0</v>
      </c>
      <c r="S12">
        <v>0</v>
      </c>
      <c r="T12" s="38">
        <v>-2431</v>
      </c>
      <c r="U12">
        <v>0</v>
      </c>
      <c r="V12" s="38">
        <v>2431</v>
      </c>
      <c r="W12">
        <v>180</v>
      </c>
      <c r="X12">
        <v>0</v>
      </c>
    </row>
    <row r="13" spans="1:24">
      <c r="A13" s="36">
        <v>11</v>
      </c>
      <c r="B13" t="s">
        <v>276</v>
      </c>
      <c r="I13" t="s">
        <v>340</v>
      </c>
    </row>
    <row r="14" spans="1:24">
      <c r="A14" s="36">
        <v>12</v>
      </c>
      <c r="B14" t="s">
        <v>269</v>
      </c>
      <c r="C14" t="s">
        <v>270</v>
      </c>
      <c r="D14" t="s">
        <v>271</v>
      </c>
      <c r="E14" t="s">
        <v>272</v>
      </c>
      <c r="F14" t="s">
        <v>273</v>
      </c>
      <c r="I14" t="s">
        <v>269</v>
      </c>
      <c r="J14" t="s">
        <v>270</v>
      </c>
      <c r="K14" t="s">
        <v>271</v>
      </c>
      <c r="L14" t="s">
        <v>272</v>
      </c>
      <c r="M14" t="s">
        <v>273</v>
      </c>
      <c r="Q14" t="s">
        <v>350</v>
      </c>
      <c r="T14" s="38"/>
      <c r="U14" s="38"/>
    </row>
    <row r="15" spans="1:24">
      <c r="A15" s="36">
        <v>13</v>
      </c>
      <c r="B15" t="s">
        <v>254</v>
      </c>
      <c r="C15">
        <v>-6241</v>
      </c>
      <c r="D15">
        <v>9540</v>
      </c>
      <c r="E15">
        <v>11400</v>
      </c>
      <c r="F15">
        <v>123</v>
      </c>
      <c r="I15" t="s">
        <v>254</v>
      </c>
      <c r="J15">
        <v>-8497</v>
      </c>
      <c r="K15">
        <v>7600</v>
      </c>
      <c r="L15">
        <v>11400</v>
      </c>
      <c r="M15">
        <v>138</v>
      </c>
      <c r="N15" t="s">
        <v>274</v>
      </c>
      <c r="Q15" t="s">
        <v>269</v>
      </c>
      <c r="R15" t="s">
        <v>347</v>
      </c>
      <c r="S15" t="s">
        <v>348</v>
      </c>
      <c r="T15" s="38" t="s">
        <v>270</v>
      </c>
      <c r="U15" s="38" t="s">
        <v>271</v>
      </c>
      <c r="V15" s="38" t="s">
        <v>272</v>
      </c>
      <c r="W15" t="s">
        <v>273</v>
      </c>
      <c r="X15" t="s">
        <v>274</v>
      </c>
    </row>
    <row r="16" spans="1:24">
      <c r="A16" s="36">
        <v>14</v>
      </c>
      <c r="B16" t="s">
        <v>255</v>
      </c>
      <c r="C16">
        <v>-4251</v>
      </c>
      <c r="D16">
        <v>9007</v>
      </c>
      <c r="E16">
        <v>9960</v>
      </c>
      <c r="F16">
        <v>115</v>
      </c>
      <c r="I16" t="s">
        <v>255</v>
      </c>
      <c r="J16">
        <v>-6437</v>
      </c>
      <c r="K16">
        <v>7600</v>
      </c>
      <c r="L16">
        <v>9960</v>
      </c>
      <c r="M16">
        <v>130</v>
      </c>
      <c r="N16">
        <v>0</v>
      </c>
      <c r="Q16" t="s">
        <v>254</v>
      </c>
      <c r="R16">
        <v>0</v>
      </c>
      <c r="S16" s="38">
        <v>1700</v>
      </c>
      <c r="T16" s="38">
        <v>-3748</v>
      </c>
      <c r="U16" s="38">
        <v>4190</v>
      </c>
      <c r="V16" s="38">
        <v>4500</v>
      </c>
      <c r="W16">
        <v>146</v>
      </c>
      <c r="X16">
        <v>-1</v>
      </c>
    </row>
    <row r="17" spans="1:24">
      <c r="A17" s="36">
        <v>15</v>
      </c>
      <c r="B17" t="s">
        <v>250</v>
      </c>
      <c r="C17">
        <v>-5993</v>
      </c>
      <c r="D17">
        <v>11296</v>
      </c>
      <c r="E17">
        <v>12787</v>
      </c>
      <c r="F17">
        <v>118</v>
      </c>
      <c r="I17" t="s">
        <v>250</v>
      </c>
      <c r="J17">
        <v>-8712</v>
      </c>
      <c r="K17">
        <v>9360</v>
      </c>
      <c r="L17">
        <v>12787</v>
      </c>
      <c r="M17">
        <v>133</v>
      </c>
      <c r="N17">
        <v>0</v>
      </c>
      <c r="Q17" t="s">
        <v>255</v>
      </c>
      <c r="R17">
        <v>0</v>
      </c>
      <c r="S17" s="38">
        <v>1700</v>
      </c>
      <c r="T17" s="38">
        <v>-2353</v>
      </c>
      <c r="U17" s="38">
        <v>4190</v>
      </c>
      <c r="V17" s="38">
        <v>3426</v>
      </c>
      <c r="W17">
        <v>133</v>
      </c>
      <c r="X17" t="s">
        <v>349</v>
      </c>
    </row>
    <row r="18" spans="1:24">
      <c r="A18" s="36">
        <v>16</v>
      </c>
      <c r="B18" t="s">
        <v>251</v>
      </c>
      <c r="C18">
        <v>-3588</v>
      </c>
      <c r="D18">
        <v>-3588</v>
      </c>
      <c r="E18">
        <v>11239</v>
      </c>
      <c r="F18">
        <v>109</v>
      </c>
      <c r="I18" t="s">
        <v>251</v>
      </c>
      <c r="J18">
        <v>-6222</v>
      </c>
      <c r="K18">
        <v>9360</v>
      </c>
      <c r="L18">
        <v>11239</v>
      </c>
      <c r="M18">
        <v>124</v>
      </c>
      <c r="N18">
        <v>0</v>
      </c>
      <c r="Q18" t="s">
        <v>250</v>
      </c>
      <c r="R18">
        <v>0</v>
      </c>
      <c r="S18" s="38">
        <v>1700</v>
      </c>
      <c r="T18" s="38">
        <v>-3898</v>
      </c>
      <c r="U18" s="38">
        <v>5205</v>
      </c>
      <c r="V18" s="38">
        <v>5242</v>
      </c>
      <c r="W18">
        <v>138</v>
      </c>
      <c r="X18">
        <v>-1</v>
      </c>
    </row>
    <row r="19" spans="1:24">
      <c r="A19" s="36">
        <v>17</v>
      </c>
      <c r="B19" t="s">
        <v>252</v>
      </c>
      <c r="C19">
        <v>-8985</v>
      </c>
      <c r="D19">
        <v>130</v>
      </c>
      <c r="E19">
        <v>8986</v>
      </c>
      <c r="F19">
        <v>-181</v>
      </c>
      <c r="I19" t="s">
        <v>252</v>
      </c>
      <c r="J19">
        <v>-8712</v>
      </c>
      <c r="K19">
        <v>-2200</v>
      </c>
      <c r="L19">
        <v>8986</v>
      </c>
      <c r="M19">
        <v>-166</v>
      </c>
      <c r="N19">
        <v>0</v>
      </c>
      <c r="Q19" t="s">
        <v>251</v>
      </c>
      <c r="R19">
        <v>0</v>
      </c>
      <c r="S19" s="38">
        <v>1700</v>
      </c>
      <c r="T19" s="38">
        <v>-2203</v>
      </c>
      <c r="U19" s="38">
        <v>5205</v>
      </c>
      <c r="V19" s="38">
        <v>4140</v>
      </c>
      <c r="W19">
        <v>122</v>
      </c>
      <c r="X19" t="s">
        <v>349</v>
      </c>
    </row>
    <row r="20" spans="1:24">
      <c r="A20" s="36">
        <v>18</v>
      </c>
      <c r="B20" t="s">
        <v>253</v>
      </c>
      <c r="C20">
        <v>-6579</v>
      </c>
      <c r="D20">
        <v>-515</v>
      </c>
      <c r="E20">
        <v>6600</v>
      </c>
      <c r="F20">
        <v>-176</v>
      </c>
      <c r="I20" t="s">
        <v>253</v>
      </c>
      <c r="J20">
        <v>-6222</v>
      </c>
      <c r="K20">
        <v>-2200</v>
      </c>
      <c r="L20">
        <v>6600</v>
      </c>
      <c r="M20">
        <v>-161</v>
      </c>
      <c r="N20">
        <v>0</v>
      </c>
      <c r="Q20" t="s">
        <v>252</v>
      </c>
      <c r="R20">
        <v>0</v>
      </c>
      <c r="S20" s="38">
        <v>1700</v>
      </c>
      <c r="T20" s="38">
        <v>-3898</v>
      </c>
      <c r="U20" s="38">
        <v>520</v>
      </c>
      <c r="V20" s="38">
        <v>4073</v>
      </c>
      <c r="W20">
        <v>-163</v>
      </c>
      <c r="X20">
        <v>0</v>
      </c>
    </row>
    <row r="21" spans="1:24">
      <c r="A21" s="36">
        <v>19</v>
      </c>
      <c r="B21" t="s">
        <v>256</v>
      </c>
      <c r="C21">
        <v>-8106</v>
      </c>
      <c r="D21">
        <v>2172</v>
      </c>
      <c r="E21">
        <v>8392</v>
      </c>
      <c r="F21">
        <v>165</v>
      </c>
      <c r="I21" t="s">
        <v>256</v>
      </c>
      <c r="J21">
        <v>-8392</v>
      </c>
      <c r="K21">
        <v>0</v>
      </c>
      <c r="L21">
        <v>8392</v>
      </c>
      <c r="M21">
        <v>180</v>
      </c>
      <c r="N21">
        <v>0</v>
      </c>
      <c r="Q21" t="s">
        <v>253</v>
      </c>
      <c r="R21">
        <v>0</v>
      </c>
      <c r="S21" s="38">
        <v>1700</v>
      </c>
      <c r="T21" s="38">
        <v>-2203</v>
      </c>
      <c r="U21" s="38">
        <v>520</v>
      </c>
      <c r="V21" s="38">
        <v>2499</v>
      </c>
      <c r="W21">
        <v>-152</v>
      </c>
      <c r="X21">
        <v>1</v>
      </c>
    </row>
    <row r="22" spans="1:24">
      <c r="A22" s="36">
        <v>20</v>
      </c>
      <c r="B22" t="s">
        <v>257</v>
      </c>
      <c r="C22">
        <v>-6319</v>
      </c>
      <c r="D22">
        <v>1693</v>
      </c>
      <c r="E22">
        <v>6542</v>
      </c>
      <c r="F22">
        <v>165</v>
      </c>
      <c r="I22" t="s">
        <v>257</v>
      </c>
      <c r="J22">
        <v>-6542</v>
      </c>
      <c r="K22">
        <v>0</v>
      </c>
      <c r="L22">
        <v>6542</v>
      </c>
      <c r="M22">
        <v>180</v>
      </c>
      <c r="N22">
        <v>0</v>
      </c>
      <c r="Q22" t="s">
        <v>256</v>
      </c>
      <c r="R22">
        <v>0</v>
      </c>
      <c r="S22" s="38">
        <v>1700</v>
      </c>
      <c r="T22" s="38">
        <v>-3671</v>
      </c>
      <c r="U22" s="38">
        <v>1700</v>
      </c>
      <c r="V22" s="38">
        <v>3671</v>
      </c>
      <c r="W22">
        <v>180</v>
      </c>
      <c r="X22">
        <v>0</v>
      </c>
    </row>
    <row r="23" spans="1:24">
      <c r="A23" s="36">
        <v>21</v>
      </c>
      <c r="Q23" t="s">
        <v>257</v>
      </c>
      <c r="R23">
        <v>0</v>
      </c>
      <c r="S23" s="38">
        <v>1700</v>
      </c>
      <c r="T23" s="38">
        <v>-2431</v>
      </c>
      <c r="U23" s="38">
        <v>1700</v>
      </c>
      <c r="V23" s="38">
        <v>2431</v>
      </c>
      <c r="W23">
        <v>180</v>
      </c>
      <c r="X23">
        <v>0</v>
      </c>
    </row>
    <row r="24" spans="1:24">
      <c r="A24" s="36">
        <v>22</v>
      </c>
      <c r="B24" t="s">
        <v>277</v>
      </c>
      <c r="I24" t="s">
        <v>341</v>
      </c>
    </row>
    <row r="25" spans="1:24">
      <c r="A25" s="36">
        <v>23</v>
      </c>
      <c r="B25" t="s">
        <v>269</v>
      </c>
      <c r="C25" t="s">
        <v>270</v>
      </c>
      <c r="D25" t="s">
        <v>271</v>
      </c>
      <c r="E25" t="s">
        <v>272</v>
      </c>
      <c r="F25" t="s">
        <v>273</v>
      </c>
      <c r="I25" t="s">
        <v>269</v>
      </c>
      <c r="J25" t="s">
        <v>270</v>
      </c>
      <c r="K25" t="s">
        <v>271</v>
      </c>
      <c r="L25" t="s">
        <v>272</v>
      </c>
      <c r="M25" t="s">
        <v>273</v>
      </c>
    </row>
    <row r="26" spans="1:24">
      <c r="A26" s="36">
        <v>24</v>
      </c>
      <c r="B26" t="s">
        <v>254</v>
      </c>
      <c r="C26">
        <v>-3559</v>
      </c>
      <c r="D26">
        <v>10830</v>
      </c>
      <c r="E26">
        <v>11400</v>
      </c>
      <c r="F26">
        <v>108</v>
      </c>
      <c r="I26" t="s">
        <v>254</v>
      </c>
      <c r="J26">
        <v>-6241</v>
      </c>
      <c r="K26">
        <v>9540</v>
      </c>
      <c r="L26">
        <v>11400</v>
      </c>
      <c r="M26">
        <v>123</v>
      </c>
      <c r="T26" s="38"/>
      <c r="U26" s="38"/>
      <c r="V26" s="38"/>
    </row>
    <row r="27" spans="1:24">
      <c r="A27" s="36">
        <v>25</v>
      </c>
      <c r="B27" t="s">
        <v>255</v>
      </c>
      <c r="C27">
        <v>-1775</v>
      </c>
      <c r="D27">
        <v>9800</v>
      </c>
      <c r="E27">
        <v>9960</v>
      </c>
      <c r="F27">
        <v>100</v>
      </c>
      <c r="I27" t="s">
        <v>255</v>
      </c>
      <c r="J27">
        <v>-4251</v>
      </c>
      <c r="K27">
        <v>9007</v>
      </c>
      <c r="L27">
        <v>9960</v>
      </c>
      <c r="M27">
        <v>115</v>
      </c>
      <c r="T27" s="38"/>
      <c r="U27" s="38"/>
      <c r="V27" s="38"/>
    </row>
    <row r="28" spans="1:24">
      <c r="A28" s="36">
        <v>26</v>
      </c>
      <c r="B28" t="s">
        <v>250</v>
      </c>
      <c r="C28">
        <v>-2865</v>
      </c>
      <c r="D28">
        <v>12462</v>
      </c>
      <c r="E28">
        <v>12787</v>
      </c>
      <c r="F28">
        <v>103</v>
      </c>
      <c r="I28" t="s">
        <v>250</v>
      </c>
      <c r="J28">
        <v>-5993</v>
      </c>
      <c r="K28">
        <v>11296</v>
      </c>
      <c r="L28">
        <v>12787</v>
      </c>
      <c r="M28">
        <v>118</v>
      </c>
      <c r="T28" s="38"/>
      <c r="U28" s="38"/>
      <c r="V28" s="38"/>
    </row>
    <row r="29" spans="1:24">
      <c r="A29" s="36">
        <v>27</v>
      </c>
      <c r="B29" t="s">
        <v>251</v>
      </c>
      <c r="C29">
        <v>-708</v>
      </c>
      <c r="D29">
        <v>11217</v>
      </c>
      <c r="E29">
        <v>11239</v>
      </c>
      <c r="F29">
        <v>94</v>
      </c>
      <c r="I29" t="s">
        <v>251</v>
      </c>
      <c r="J29">
        <v>-3588</v>
      </c>
      <c r="K29">
        <v>-3588</v>
      </c>
      <c r="L29">
        <v>11239</v>
      </c>
      <c r="M29">
        <v>109</v>
      </c>
      <c r="T29" s="38"/>
      <c r="U29" s="38"/>
      <c r="V29" s="38"/>
    </row>
    <row r="30" spans="1:24">
      <c r="A30" s="36">
        <v>28</v>
      </c>
      <c r="B30" t="s">
        <v>252</v>
      </c>
      <c r="C30">
        <v>-8645</v>
      </c>
      <c r="D30">
        <v>2451</v>
      </c>
      <c r="E30">
        <v>8986</v>
      </c>
      <c r="F30">
        <v>-196</v>
      </c>
      <c r="I30" t="s">
        <v>252</v>
      </c>
      <c r="J30">
        <v>-8985</v>
      </c>
      <c r="K30">
        <v>130</v>
      </c>
      <c r="L30">
        <v>8986</v>
      </c>
      <c r="M30">
        <v>-181</v>
      </c>
      <c r="T30" s="38"/>
      <c r="V30" s="38"/>
    </row>
    <row r="31" spans="1:24">
      <c r="A31" s="36">
        <v>29</v>
      </c>
      <c r="B31" t="s">
        <v>253</v>
      </c>
      <c r="C31">
        <v>-6488</v>
      </c>
      <c r="D31">
        <v>1206</v>
      </c>
      <c r="E31">
        <v>6600</v>
      </c>
      <c r="F31">
        <v>-191</v>
      </c>
      <c r="I31" t="s">
        <v>253</v>
      </c>
      <c r="J31">
        <v>-6579</v>
      </c>
      <c r="K31">
        <v>-515</v>
      </c>
      <c r="L31">
        <v>6600</v>
      </c>
      <c r="M31">
        <v>-176</v>
      </c>
      <c r="T31" s="38"/>
      <c r="V31" s="38"/>
    </row>
    <row r="32" spans="1:24">
      <c r="A32" s="36">
        <v>30</v>
      </c>
      <c r="B32" t="s">
        <v>256</v>
      </c>
      <c r="C32">
        <v>-7268</v>
      </c>
      <c r="D32">
        <v>4196</v>
      </c>
      <c r="E32">
        <v>8392</v>
      </c>
      <c r="F32">
        <v>150</v>
      </c>
      <c r="I32" t="s">
        <v>256</v>
      </c>
      <c r="J32">
        <v>-8106</v>
      </c>
      <c r="K32">
        <v>2172</v>
      </c>
      <c r="L32">
        <v>8392</v>
      </c>
      <c r="M32">
        <v>165</v>
      </c>
      <c r="T32" s="38"/>
      <c r="V32" s="38"/>
    </row>
    <row r="33" spans="1:22">
      <c r="A33" s="36">
        <v>31</v>
      </c>
      <c r="B33" t="s">
        <v>257</v>
      </c>
      <c r="C33">
        <v>-5666</v>
      </c>
      <c r="D33">
        <v>3271</v>
      </c>
      <c r="E33">
        <v>6542</v>
      </c>
      <c r="F33">
        <v>150</v>
      </c>
      <c r="I33" t="s">
        <v>257</v>
      </c>
      <c r="J33">
        <v>-6319</v>
      </c>
      <c r="K33">
        <v>1693</v>
      </c>
      <c r="L33">
        <v>6542</v>
      </c>
      <c r="M33">
        <v>165</v>
      </c>
      <c r="T33" s="38"/>
      <c r="V33" s="38"/>
    </row>
    <row r="34" spans="1:22">
      <c r="A34" s="36">
        <v>32</v>
      </c>
      <c r="T34" s="38"/>
      <c r="V34" s="38"/>
    </row>
    <row r="35" spans="1:22">
      <c r="A35" s="36">
        <v>33</v>
      </c>
      <c r="B35" t="s">
        <v>278</v>
      </c>
      <c r="I35" t="s">
        <v>344</v>
      </c>
    </row>
    <row r="36" spans="1:22">
      <c r="A36" s="36">
        <v>34</v>
      </c>
      <c r="B36" t="s">
        <v>269</v>
      </c>
      <c r="C36" t="s">
        <v>270</v>
      </c>
      <c r="D36" t="s">
        <v>271</v>
      </c>
      <c r="E36" t="s">
        <v>272</v>
      </c>
      <c r="F36" t="s">
        <v>273</v>
      </c>
      <c r="I36" t="s">
        <v>269</v>
      </c>
      <c r="J36" t="s">
        <v>270</v>
      </c>
      <c r="K36" t="s">
        <v>271</v>
      </c>
      <c r="L36" t="s">
        <v>272</v>
      </c>
      <c r="M36" t="s">
        <v>273</v>
      </c>
    </row>
    <row r="37" spans="1:22">
      <c r="A37" s="36">
        <v>35</v>
      </c>
      <c r="B37" t="s">
        <v>254</v>
      </c>
      <c r="C37">
        <v>-634</v>
      </c>
      <c r="D37">
        <v>11382</v>
      </c>
      <c r="E37">
        <v>11400</v>
      </c>
      <c r="F37">
        <v>93</v>
      </c>
      <c r="I37" t="s">
        <v>254</v>
      </c>
      <c r="J37">
        <v>-3559</v>
      </c>
      <c r="K37">
        <v>10830</v>
      </c>
      <c r="L37">
        <v>11400</v>
      </c>
      <c r="M37">
        <v>108</v>
      </c>
      <c r="T37" s="38"/>
      <c r="U37" s="38"/>
      <c r="V37" s="38"/>
    </row>
    <row r="38" spans="1:22">
      <c r="A38" s="36">
        <v>36</v>
      </c>
      <c r="B38" t="s">
        <v>255</v>
      </c>
      <c r="C38">
        <v>822</v>
      </c>
      <c r="D38">
        <v>9926</v>
      </c>
      <c r="E38">
        <v>9960</v>
      </c>
      <c r="F38">
        <v>85</v>
      </c>
      <c r="I38" t="s">
        <v>255</v>
      </c>
      <c r="J38">
        <v>-1775</v>
      </c>
      <c r="K38">
        <v>9800</v>
      </c>
      <c r="L38">
        <v>9960</v>
      </c>
      <c r="M38">
        <v>100</v>
      </c>
      <c r="U38" s="38"/>
      <c r="V38" s="38"/>
    </row>
    <row r="39" spans="1:22">
      <c r="A39" s="36">
        <v>37</v>
      </c>
      <c r="B39" t="s">
        <v>250</v>
      </c>
      <c r="C39">
        <v>458</v>
      </c>
      <c r="D39">
        <v>12779</v>
      </c>
      <c r="E39">
        <v>12787</v>
      </c>
      <c r="F39">
        <v>88</v>
      </c>
      <c r="I39" t="s">
        <v>250</v>
      </c>
      <c r="J39">
        <v>-2865</v>
      </c>
      <c r="K39">
        <v>12462</v>
      </c>
      <c r="L39">
        <v>12787</v>
      </c>
      <c r="M39">
        <v>103</v>
      </c>
      <c r="T39" s="38"/>
      <c r="U39" s="38"/>
      <c r="V39" s="38"/>
    </row>
    <row r="40" spans="1:22">
      <c r="A40" s="36">
        <v>38</v>
      </c>
      <c r="B40" t="s">
        <v>251</v>
      </c>
      <c r="C40">
        <v>2219</v>
      </c>
      <c r="D40">
        <v>11018</v>
      </c>
      <c r="E40">
        <v>11239</v>
      </c>
      <c r="F40">
        <v>79</v>
      </c>
      <c r="I40" t="s">
        <v>251</v>
      </c>
      <c r="J40">
        <v>-708</v>
      </c>
      <c r="K40">
        <v>11217</v>
      </c>
      <c r="L40">
        <v>11239</v>
      </c>
      <c r="M40">
        <v>94</v>
      </c>
      <c r="U40" s="38"/>
      <c r="V40" s="38"/>
    </row>
    <row r="41" spans="1:22">
      <c r="A41" s="36">
        <v>39</v>
      </c>
      <c r="B41" t="s">
        <v>252</v>
      </c>
      <c r="C41">
        <v>-7716</v>
      </c>
      <c r="D41">
        <v>4605</v>
      </c>
      <c r="E41">
        <v>8986</v>
      </c>
      <c r="F41">
        <v>-211</v>
      </c>
      <c r="I41" t="s">
        <v>252</v>
      </c>
      <c r="J41">
        <v>-8645</v>
      </c>
      <c r="K41">
        <v>2451</v>
      </c>
      <c r="L41">
        <v>8986</v>
      </c>
      <c r="M41">
        <v>-196</v>
      </c>
      <c r="T41" s="38"/>
      <c r="V41" s="38"/>
    </row>
    <row r="42" spans="1:22">
      <c r="A42" s="36">
        <v>40</v>
      </c>
      <c r="B42" t="s">
        <v>253</v>
      </c>
      <c r="C42">
        <v>-5955</v>
      </c>
      <c r="D42">
        <v>2844</v>
      </c>
      <c r="E42">
        <v>6600</v>
      </c>
      <c r="F42">
        <v>-206</v>
      </c>
      <c r="I42" t="s">
        <v>253</v>
      </c>
      <c r="J42">
        <v>-6488</v>
      </c>
      <c r="K42">
        <v>1206</v>
      </c>
      <c r="L42">
        <v>6600</v>
      </c>
      <c r="M42">
        <v>-191</v>
      </c>
      <c r="T42" s="38"/>
      <c r="V42" s="38"/>
    </row>
    <row r="43" spans="1:22">
      <c r="A43" s="36">
        <v>41</v>
      </c>
      <c r="B43" t="s">
        <v>256</v>
      </c>
      <c r="C43">
        <v>-5934</v>
      </c>
      <c r="D43">
        <v>5934</v>
      </c>
      <c r="E43">
        <v>8392</v>
      </c>
      <c r="F43">
        <v>135</v>
      </c>
      <c r="I43" t="s">
        <v>256</v>
      </c>
      <c r="J43">
        <v>-7268</v>
      </c>
      <c r="K43">
        <v>4196</v>
      </c>
      <c r="L43">
        <v>8392</v>
      </c>
      <c r="M43">
        <v>150</v>
      </c>
      <c r="T43" s="38"/>
      <c r="U43" s="38"/>
      <c r="V43" s="38"/>
    </row>
    <row r="44" spans="1:22">
      <c r="A44" s="36">
        <v>42</v>
      </c>
      <c r="B44" t="s">
        <v>257</v>
      </c>
      <c r="C44">
        <v>-4626</v>
      </c>
      <c r="D44">
        <v>4626</v>
      </c>
      <c r="E44">
        <v>6542</v>
      </c>
      <c r="F44">
        <v>135</v>
      </c>
      <c r="I44" t="s">
        <v>257</v>
      </c>
      <c r="J44">
        <v>-5666</v>
      </c>
      <c r="K44">
        <v>3271</v>
      </c>
      <c r="L44">
        <v>6542</v>
      </c>
      <c r="M44">
        <v>150</v>
      </c>
      <c r="T44" s="38"/>
      <c r="U44" s="38"/>
      <c r="V44" s="38"/>
    </row>
    <row r="45" spans="1:22">
      <c r="A45" s="36">
        <v>43</v>
      </c>
      <c r="T45" s="38"/>
      <c r="U45" s="38"/>
      <c r="V45" s="38"/>
    </row>
    <row r="46" spans="1:22">
      <c r="A46" s="36">
        <v>44</v>
      </c>
      <c r="B46" t="s">
        <v>279</v>
      </c>
      <c r="I46" t="s">
        <v>345</v>
      </c>
    </row>
    <row r="47" spans="1:22">
      <c r="A47" s="36">
        <v>45</v>
      </c>
      <c r="B47" t="s">
        <v>269</v>
      </c>
      <c r="C47" t="s">
        <v>270</v>
      </c>
      <c r="D47" t="s">
        <v>271</v>
      </c>
      <c r="E47" t="s">
        <v>272</v>
      </c>
      <c r="F47" t="s">
        <v>273</v>
      </c>
      <c r="I47" t="s">
        <v>269</v>
      </c>
      <c r="J47" t="s">
        <v>270</v>
      </c>
      <c r="K47" t="s">
        <v>271</v>
      </c>
      <c r="L47" t="s">
        <v>272</v>
      </c>
      <c r="M47" t="s">
        <v>273</v>
      </c>
    </row>
    <row r="48" spans="1:22">
      <c r="A48" s="36">
        <v>46</v>
      </c>
      <c r="B48" t="s">
        <v>254</v>
      </c>
      <c r="C48">
        <v>2333</v>
      </c>
      <c r="D48">
        <v>11159</v>
      </c>
      <c r="E48">
        <v>11400</v>
      </c>
      <c r="F48">
        <v>78</v>
      </c>
      <c r="I48" t="s">
        <v>254</v>
      </c>
      <c r="J48">
        <v>-634</v>
      </c>
      <c r="K48">
        <v>11382</v>
      </c>
      <c r="L48">
        <v>11400</v>
      </c>
      <c r="M48">
        <v>93</v>
      </c>
      <c r="U48" s="38"/>
      <c r="V48" s="38"/>
    </row>
    <row r="49" spans="1:22">
      <c r="A49" s="36">
        <v>47</v>
      </c>
      <c r="B49" t="s">
        <v>255</v>
      </c>
      <c r="C49">
        <v>3363</v>
      </c>
      <c r="D49">
        <v>9375</v>
      </c>
      <c r="E49">
        <v>9960</v>
      </c>
      <c r="F49">
        <v>70</v>
      </c>
      <c r="I49" t="s">
        <v>255</v>
      </c>
      <c r="J49">
        <v>822</v>
      </c>
      <c r="K49">
        <v>9926</v>
      </c>
      <c r="L49">
        <v>9960</v>
      </c>
      <c r="M49">
        <v>85</v>
      </c>
      <c r="U49" s="38"/>
      <c r="V49" s="38"/>
    </row>
    <row r="50" spans="1:22">
      <c r="A50" s="36">
        <v>48</v>
      </c>
      <c r="B50" t="s">
        <v>250</v>
      </c>
      <c r="C50">
        <v>3750</v>
      </c>
      <c r="D50">
        <v>12225</v>
      </c>
      <c r="E50">
        <v>12787</v>
      </c>
      <c r="F50">
        <v>73</v>
      </c>
      <c r="I50" t="s">
        <v>250</v>
      </c>
      <c r="J50">
        <v>458</v>
      </c>
      <c r="K50">
        <v>12779</v>
      </c>
      <c r="L50">
        <v>12787</v>
      </c>
      <c r="M50">
        <v>88</v>
      </c>
      <c r="U50" s="38"/>
      <c r="V50" s="38"/>
    </row>
    <row r="51" spans="1:22">
      <c r="A51" s="36">
        <v>49</v>
      </c>
      <c r="B51" t="s">
        <v>251</v>
      </c>
      <c r="C51">
        <v>4995</v>
      </c>
      <c r="D51">
        <v>10068</v>
      </c>
      <c r="E51">
        <v>11239</v>
      </c>
      <c r="F51">
        <v>64</v>
      </c>
      <c r="I51" t="s">
        <v>251</v>
      </c>
      <c r="J51">
        <v>2219</v>
      </c>
      <c r="K51">
        <v>11018</v>
      </c>
      <c r="L51">
        <v>11239</v>
      </c>
      <c r="M51">
        <v>79</v>
      </c>
      <c r="U51" s="38"/>
      <c r="V51" s="38"/>
    </row>
    <row r="52" spans="1:22">
      <c r="A52" s="36">
        <v>50</v>
      </c>
      <c r="B52" t="s">
        <v>252</v>
      </c>
      <c r="C52">
        <v>-6261</v>
      </c>
      <c r="D52">
        <v>6445</v>
      </c>
      <c r="E52">
        <v>8986</v>
      </c>
      <c r="F52">
        <v>-226</v>
      </c>
      <c r="I52" t="s">
        <v>252</v>
      </c>
      <c r="J52">
        <v>-7716</v>
      </c>
      <c r="K52">
        <v>4605</v>
      </c>
      <c r="L52">
        <v>8986</v>
      </c>
      <c r="M52">
        <v>-211</v>
      </c>
      <c r="T52" s="38"/>
      <c r="U52" s="38"/>
      <c r="V52" s="38"/>
    </row>
    <row r="53" spans="1:22">
      <c r="A53" s="36">
        <v>51</v>
      </c>
      <c r="B53" t="s">
        <v>253</v>
      </c>
      <c r="C53">
        <v>-5016</v>
      </c>
      <c r="D53">
        <v>4288</v>
      </c>
      <c r="E53">
        <v>6600</v>
      </c>
      <c r="F53">
        <v>-221</v>
      </c>
      <c r="I53" t="s">
        <v>253</v>
      </c>
      <c r="J53">
        <v>-5955</v>
      </c>
      <c r="K53">
        <v>2844</v>
      </c>
      <c r="L53">
        <v>6600</v>
      </c>
      <c r="M53">
        <v>-206</v>
      </c>
      <c r="T53" s="38"/>
      <c r="V53" s="38"/>
    </row>
    <row r="54" spans="1:22">
      <c r="A54" s="36">
        <v>52</v>
      </c>
      <c r="B54" t="s">
        <v>256</v>
      </c>
      <c r="C54">
        <v>-4196</v>
      </c>
      <c r="D54">
        <v>7268</v>
      </c>
      <c r="E54">
        <v>8392</v>
      </c>
      <c r="F54">
        <v>120</v>
      </c>
      <c r="I54" t="s">
        <v>256</v>
      </c>
      <c r="J54">
        <v>-5934</v>
      </c>
      <c r="K54">
        <v>5934</v>
      </c>
      <c r="L54">
        <v>8392</v>
      </c>
      <c r="M54">
        <v>135</v>
      </c>
      <c r="T54" s="38"/>
      <c r="U54" s="38"/>
      <c r="V54" s="38"/>
    </row>
    <row r="55" spans="1:22">
      <c r="A55" s="36">
        <v>53</v>
      </c>
      <c r="B55" t="s">
        <v>257</v>
      </c>
      <c r="C55">
        <v>-3271</v>
      </c>
      <c r="D55">
        <v>5666</v>
      </c>
      <c r="E55">
        <v>6542</v>
      </c>
      <c r="F55">
        <v>120</v>
      </c>
      <c r="I55" t="s">
        <v>257</v>
      </c>
      <c r="J55">
        <v>-4626</v>
      </c>
      <c r="K55">
        <v>4626</v>
      </c>
      <c r="L55">
        <v>6542</v>
      </c>
      <c r="M55">
        <v>135</v>
      </c>
      <c r="T55" s="38"/>
      <c r="U55" s="38"/>
      <c r="V55" s="38"/>
    </row>
    <row r="56" spans="1:22">
      <c r="A56" s="36">
        <v>54</v>
      </c>
      <c r="T56" s="38"/>
      <c r="U56" s="38"/>
      <c r="V56" s="38"/>
    </row>
    <row r="57" spans="1:22">
      <c r="A57" s="36">
        <v>55</v>
      </c>
      <c r="B57" t="s">
        <v>280</v>
      </c>
      <c r="I57" t="s">
        <v>343</v>
      </c>
    </row>
    <row r="58" spans="1:22">
      <c r="A58" s="36">
        <v>56</v>
      </c>
      <c r="B58" t="s">
        <v>269</v>
      </c>
      <c r="C58" t="s">
        <v>270</v>
      </c>
      <c r="D58" t="s">
        <v>271</v>
      </c>
      <c r="E58" t="s">
        <v>272</v>
      </c>
      <c r="F58" t="s">
        <v>273</v>
      </c>
      <c r="I58" t="s">
        <v>269</v>
      </c>
      <c r="J58" t="s">
        <v>270</v>
      </c>
      <c r="K58" t="s">
        <v>271</v>
      </c>
      <c r="L58" t="s">
        <v>272</v>
      </c>
      <c r="M58" t="s">
        <v>273</v>
      </c>
    </row>
    <row r="59" spans="1:22">
      <c r="A59" s="36">
        <v>57</v>
      </c>
      <c r="B59" t="s">
        <v>254</v>
      </c>
      <c r="C59">
        <v>5142</v>
      </c>
      <c r="D59">
        <v>10175</v>
      </c>
      <c r="E59">
        <v>11400</v>
      </c>
      <c r="F59">
        <v>63</v>
      </c>
      <c r="I59" t="s">
        <v>254</v>
      </c>
      <c r="J59">
        <v>2333</v>
      </c>
      <c r="K59">
        <v>11159</v>
      </c>
      <c r="L59">
        <v>11400</v>
      </c>
      <c r="M59">
        <v>78</v>
      </c>
      <c r="U59" s="38"/>
      <c r="V59" s="38"/>
    </row>
    <row r="60" spans="1:22">
      <c r="A60" s="36">
        <v>58</v>
      </c>
      <c r="B60" t="s">
        <v>255</v>
      </c>
      <c r="C60">
        <v>5675</v>
      </c>
      <c r="D60">
        <v>8185</v>
      </c>
      <c r="E60">
        <v>9960</v>
      </c>
      <c r="F60">
        <v>55</v>
      </c>
      <c r="I60" t="s">
        <v>255</v>
      </c>
      <c r="J60">
        <v>3363</v>
      </c>
      <c r="K60">
        <v>9375</v>
      </c>
      <c r="L60">
        <v>9960</v>
      </c>
      <c r="M60">
        <v>70</v>
      </c>
      <c r="U60" s="38"/>
      <c r="V60" s="38"/>
    </row>
    <row r="61" spans="1:22">
      <c r="A61" s="36">
        <v>59</v>
      </c>
      <c r="B61" t="s">
        <v>250</v>
      </c>
      <c r="C61">
        <v>6786</v>
      </c>
      <c r="D61">
        <v>10838</v>
      </c>
      <c r="E61">
        <v>12787</v>
      </c>
      <c r="F61">
        <v>58</v>
      </c>
      <c r="I61" t="s">
        <v>250</v>
      </c>
      <c r="J61">
        <v>3750</v>
      </c>
      <c r="K61">
        <v>12225</v>
      </c>
      <c r="L61">
        <v>12787</v>
      </c>
      <c r="M61">
        <v>73</v>
      </c>
      <c r="T61" s="38"/>
      <c r="U61" s="38"/>
      <c r="V61" s="38"/>
    </row>
    <row r="62" spans="1:22">
      <c r="A62" s="36">
        <v>60</v>
      </c>
      <c r="B62" t="s">
        <v>251</v>
      </c>
      <c r="C62">
        <v>7431</v>
      </c>
      <c r="D62">
        <v>8433</v>
      </c>
      <c r="E62">
        <v>11239</v>
      </c>
      <c r="F62">
        <v>49</v>
      </c>
      <c r="I62" t="s">
        <v>251</v>
      </c>
      <c r="J62">
        <v>4995</v>
      </c>
      <c r="K62">
        <v>10068</v>
      </c>
      <c r="L62">
        <v>11239</v>
      </c>
      <c r="M62">
        <v>64</v>
      </c>
      <c r="T62" s="38"/>
      <c r="U62" s="38"/>
      <c r="V62" s="38"/>
    </row>
    <row r="63" spans="1:22">
      <c r="A63" s="36">
        <v>61</v>
      </c>
      <c r="B63" t="s">
        <v>252</v>
      </c>
      <c r="C63">
        <v>-4380</v>
      </c>
      <c r="D63">
        <v>7846</v>
      </c>
      <c r="E63">
        <v>8986</v>
      </c>
      <c r="F63">
        <v>-241</v>
      </c>
      <c r="I63" t="s">
        <v>252</v>
      </c>
      <c r="J63">
        <v>-6261</v>
      </c>
      <c r="K63">
        <v>6445</v>
      </c>
      <c r="L63">
        <v>8986</v>
      </c>
      <c r="M63">
        <v>-226</v>
      </c>
      <c r="T63" s="38"/>
      <c r="U63" s="38"/>
      <c r="V63" s="38"/>
    </row>
    <row r="64" spans="1:22">
      <c r="A64" s="36">
        <v>62</v>
      </c>
      <c r="B64" t="s">
        <v>253</v>
      </c>
      <c r="C64">
        <v>-3735</v>
      </c>
      <c r="D64">
        <v>5441</v>
      </c>
      <c r="E64">
        <v>6600</v>
      </c>
      <c r="F64">
        <v>-236</v>
      </c>
      <c r="I64" t="s">
        <v>253</v>
      </c>
      <c r="J64">
        <v>-5016</v>
      </c>
      <c r="K64">
        <v>4288</v>
      </c>
      <c r="L64">
        <v>6600</v>
      </c>
      <c r="M64">
        <v>-221</v>
      </c>
      <c r="T64" s="38"/>
      <c r="U64" s="38"/>
      <c r="V64" s="38"/>
    </row>
    <row r="65" spans="1:22">
      <c r="A65" s="36">
        <v>63</v>
      </c>
      <c r="B65" t="s">
        <v>256</v>
      </c>
      <c r="C65">
        <v>-2172</v>
      </c>
      <c r="D65">
        <v>8106</v>
      </c>
      <c r="E65">
        <v>8392</v>
      </c>
      <c r="F65">
        <v>105</v>
      </c>
      <c r="I65" t="s">
        <v>256</v>
      </c>
      <c r="J65">
        <v>-4196</v>
      </c>
      <c r="K65">
        <v>7268</v>
      </c>
      <c r="L65">
        <v>8392</v>
      </c>
      <c r="M65">
        <v>120</v>
      </c>
      <c r="T65" s="38"/>
      <c r="U65" s="38"/>
      <c r="V65" s="38"/>
    </row>
    <row r="66" spans="1:22">
      <c r="A66" s="36">
        <v>64</v>
      </c>
      <c r="B66" t="s">
        <v>257</v>
      </c>
      <c r="C66">
        <v>-1693</v>
      </c>
      <c r="D66">
        <v>6319</v>
      </c>
      <c r="E66">
        <v>6542</v>
      </c>
      <c r="F66">
        <v>105</v>
      </c>
      <c r="I66" t="s">
        <v>257</v>
      </c>
      <c r="J66">
        <v>-3271</v>
      </c>
      <c r="K66">
        <v>5666</v>
      </c>
      <c r="L66">
        <v>6542</v>
      </c>
      <c r="M66">
        <v>120</v>
      </c>
      <c r="T66" s="38"/>
      <c r="U66" s="38"/>
      <c r="V66" s="38"/>
    </row>
    <row r="67" spans="1:22">
      <c r="A67" s="36">
        <v>65</v>
      </c>
      <c r="T67" s="38"/>
      <c r="U67" s="38"/>
      <c r="V67" s="38"/>
    </row>
    <row r="68" spans="1:22">
      <c r="A68" s="36">
        <v>66</v>
      </c>
      <c r="B68" t="s">
        <v>281</v>
      </c>
      <c r="I68" t="s">
        <v>342</v>
      </c>
    </row>
    <row r="69" spans="1:22">
      <c r="A69" s="36">
        <v>67</v>
      </c>
      <c r="B69" t="s">
        <v>269</v>
      </c>
      <c r="C69" t="s">
        <v>270</v>
      </c>
      <c r="D69" t="s">
        <v>271</v>
      </c>
      <c r="E69" t="s">
        <v>272</v>
      </c>
      <c r="F69" t="s">
        <v>273</v>
      </c>
      <c r="I69" t="s">
        <v>269</v>
      </c>
      <c r="J69" t="s">
        <v>270</v>
      </c>
      <c r="K69" t="s">
        <v>271</v>
      </c>
      <c r="L69" t="s">
        <v>272</v>
      </c>
      <c r="M69" t="s">
        <v>273</v>
      </c>
    </row>
    <row r="70" spans="1:22">
      <c r="A70" s="36">
        <v>68</v>
      </c>
      <c r="B70" t="s">
        <v>254</v>
      </c>
      <c r="C70">
        <v>7600</v>
      </c>
      <c r="D70">
        <v>8497</v>
      </c>
      <c r="E70">
        <v>11400</v>
      </c>
      <c r="F70">
        <v>48</v>
      </c>
      <c r="I70" t="s">
        <v>254</v>
      </c>
      <c r="J70">
        <v>5142</v>
      </c>
      <c r="K70">
        <v>10175</v>
      </c>
      <c r="L70">
        <v>11400</v>
      </c>
      <c r="M70">
        <v>63</v>
      </c>
      <c r="T70" s="38"/>
      <c r="U70" s="38"/>
      <c r="V70" s="38"/>
    </row>
    <row r="71" spans="1:22">
      <c r="A71" s="36">
        <v>69</v>
      </c>
      <c r="B71" t="s">
        <v>255</v>
      </c>
      <c r="C71">
        <v>7600</v>
      </c>
      <c r="D71">
        <v>6437</v>
      </c>
      <c r="E71">
        <v>9960</v>
      </c>
      <c r="F71">
        <v>40</v>
      </c>
      <c r="I71" t="s">
        <v>255</v>
      </c>
      <c r="J71">
        <v>5675</v>
      </c>
      <c r="K71">
        <v>8185</v>
      </c>
      <c r="L71">
        <v>9960</v>
      </c>
      <c r="M71">
        <v>55</v>
      </c>
      <c r="T71" s="38"/>
      <c r="U71" s="38"/>
      <c r="V71" s="38"/>
    </row>
    <row r="72" spans="1:22">
      <c r="A72" s="36">
        <v>70</v>
      </c>
      <c r="B72" t="s">
        <v>250</v>
      </c>
      <c r="C72">
        <v>9360</v>
      </c>
      <c r="D72">
        <v>8712</v>
      </c>
      <c r="E72">
        <v>12787</v>
      </c>
      <c r="F72">
        <v>43</v>
      </c>
      <c r="I72" t="s">
        <v>250</v>
      </c>
      <c r="J72">
        <v>6786</v>
      </c>
      <c r="K72">
        <v>10838</v>
      </c>
      <c r="L72">
        <v>12787</v>
      </c>
      <c r="M72">
        <v>58</v>
      </c>
      <c r="T72" s="38"/>
      <c r="U72" s="38"/>
      <c r="V72" s="38"/>
    </row>
    <row r="73" spans="1:22">
      <c r="A73" s="36">
        <v>71</v>
      </c>
      <c r="B73" t="s">
        <v>251</v>
      </c>
      <c r="C73">
        <v>9360</v>
      </c>
      <c r="D73">
        <v>6222</v>
      </c>
      <c r="E73">
        <v>11239</v>
      </c>
      <c r="F73">
        <v>34</v>
      </c>
      <c r="I73" t="s">
        <v>251</v>
      </c>
      <c r="J73">
        <v>7431</v>
      </c>
      <c r="K73">
        <v>8433</v>
      </c>
      <c r="L73">
        <v>11239</v>
      </c>
      <c r="M73">
        <v>49</v>
      </c>
      <c r="T73" s="38"/>
      <c r="U73" s="38"/>
      <c r="V73" s="38"/>
    </row>
    <row r="74" spans="1:22">
      <c r="A74" s="36">
        <v>72</v>
      </c>
      <c r="B74" t="s">
        <v>252</v>
      </c>
      <c r="C74">
        <v>-2200</v>
      </c>
      <c r="D74">
        <v>8712</v>
      </c>
      <c r="E74">
        <v>8986</v>
      </c>
      <c r="F74">
        <v>-256</v>
      </c>
      <c r="I74" t="s">
        <v>252</v>
      </c>
      <c r="J74">
        <v>-4380</v>
      </c>
      <c r="K74">
        <v>7846</v>
      </c>
      <c r="L74">
        <v>8986</v>
      </c>
      <c r="M74">
        <v>-241</v>
      </c>
      <c r="T74" s="38"/>
      <c r="U74" s="38"/>
      <c r="V74" s="38"/>
    </row>
    <row r="75" spans="1:22">
      <c r="A75" s="36">
        <v>73</v>
      </c>
      <c r="B75" t="s">
        <v>253</v>
      </c>
      <c r="C75">
        <v>-2200</v>
      </c>
      <c r="D75">
        <v>6222</v>
      </c>
      <c r="E75">
        <v>6600</v>
      </c>
      <c r="F75">
        <v>-251</v>
      </c>
      <c r="I75" t="s">
        <v>253</v>
      </c>
      <c r="J75">
        <v>-3735</v>
      </c>
      <c r="K75">
        <v>5441</v>
      </c>
      <c r="L75">
        <v>6600</v>
      </c>
      <c r="M75">
        <v>-236</v>
      </c>
      <c r="T75" s="38"/>
      <c r="U75" s="38"/>
      <c r="V75" s="38"/>
    </row>
    <row r="76" spans="1:22">
      <c r="A76" s="36">
        <v>74</v>
      </c>
      <c r="B76" t="s">
        <v>256</v>
      </c>
      <c r="C76">
        <v>0</v>
      </c>
      <c r="D76">
        <v>8392</v>
      </c>
      <c r="E76">
        <v>8392</v>
      </c>
      <c r="F76">
        <v>90</v>
      </c>
      <c r="I76" t="s">
        <v>256</v>
      </c>
      <c r="J76">
        <v>-2172</v>
      </c>
      <c r="K76">
        <v>8106</v>
      </c>
      <c r="L76">
        <v>8392</v>
      </c>
      <c r="M76">
        <v>105</v>
      </c>
      <c r="U76" s="38"/>
      <c r="V76" s="38"/>
    </row>
    <row r="77" spans="1:22">
      <c r="A77" s="36">
        <v>75</v>
      </c>
      <c r="B77" t="s">
        <v>257</v>
      </c>
      <c r="C77">
        <v>0</v>
      </c>
      <c r="D77">
        <v>6542</v>
      </c>
      <c r="E77">
        <v>6542</v>
      </c>
      <c r="F77">
        <v>90</v>
      </c>
      <c r="I77" t="s">
        <v>257</v>
      </c>
      <c r="J77">
        <v>-1693</v>
      </c>
      <c r="K77">
        <v>6319</v>
      </c>
      <c r="L77">
        <v>6542</v>
      </c>
      <c r="M77">
        <v>105</v>
      </c>
      <c r="U77" s="38"/>
      <c r="V77" s="38"/>
    </row>
    <row r="78" spans="1:22">
      <c r="A78" s="36">
        <v>11</v>
      </c>
      <c r="B78" t="s">
        <v>275</v>
      </c>
      <c r="U78" s="38"/>
      <c r="V78" s="38"/>
    </row>
    <row r="79" spans="1:22">
      <c r="A79" s="36">
        <v>12</v>
      </c>
      <c r="B79" t="s">
        <v>269</v>
      </c>
      <c r="C79" t="s">
        <v>270</v>
      </c>
      <c r="D79" t="s">
        <v>271</v>
      </c>
      <c r="E79" t="s">
        <v>272</v>
      </c>
      <c r="F79" t="s">
        <v>273</v>
      </c>
      <c r="I79" t="s">
        <v>346</v>
      </c>
    </row>
    <row r="80" spans="1:22">
      <c r="A80" s="36">
        <v>13</v>
      </c>
      <c r="B80" t="s">
        <v>254</v>
      </c>
      <c r="C80">
        <v>-8497</v>
      </c>
      <c r="D80">
        <v>7600</v>
      </c>
      <c r="E80">
        <v>11400</v>
      </c>
      <c r="F80">
        <v>138</v>
      </c>
      <c r="G80" t="s">
        <v>274</v>
      </c>
      <c r="I80" t="s">
        <v>269</v>
      </c>
      <c r="J80" t="s">
        <v>270</v>
      </c>
      <c r="K80" t="s">
        <v>271</v>
      </c>
      <c r="L80" t="s">
        <v>272</v>
      </c>
      <c r="M80" t="s">
        <v>273</v>
      </c>
    </row>
    <row r="81" spans="1:22">
      <c r="A81" s="36">
        <v>14</v>
      </c>
      <c r="B81" t="s">
        <v>255</v>
      </c>
      <c r="C81">
        <v>-6437</v>
      </c>
      <c r="D81">
        <v>7600</v>
      </c>
      <c r="E81">
        <v>9960</v>
      </c>
      <c r="F81">
        <v>130</v>
      </c>
      <c r="G81">
        <v>0</v>
      </c>
      <c r="I81" t="s">
        <v>254</v>
      </c>
      <c r="J81">
        <v>7600</v>
      </c>
      <c r="K81">
        <v>8497</v>
      </c>
      <c r="L81">
        <v>11400</v>
      </c>
      <c r="M81">
        <v>48</v>
      </c>
      <c r="T81" s="38"/>
      <c r="U81" s="38"/>
      <c r="V81" s="38"/>
    </row>
    <row r="82" spans="1:22">
      <c r="A82" s="36">
        <v>15</v>
      </c>
      <c r="B82" t="s">
        <v>250</v>
      </c>
      <c r="C82">
        <v>-8712</v>
      </c>
      <c r="D82">
        <v>9360</v>
      </c>
      <c r="E82">
        <v>12787</v>
      </c>
      <c r="F82">
        <v>133</v>
      </c>
      <c r="G82">
        <v>0</v>
      </c>
      <c r="I82" t="s">
        <v>255</v>
      </c>
      <c r="J82">
        <v>7600</v>
      </c>
      <c r="K82">
        <v>6437</v>
      </c>
      <c r="L82">
        <v>9960</v>
      </c>
      <c r="M82">
        <v>40</v>
      </c>
      <c r="T82" s="38"/>
      <c r="U82" s="38"/>
      <c r="V82" s="38"/>
    </row>
    <row r="83" spans="1:22">
      <c r="A83" s="36">
        <v>16</v>
      </c>
      <c r="B83" t="s">
        <v>251</v>
      </c>
      <c r="C83">
        <v>-6222</v>
      </c>
      <c r="D83">
        <v>9360</v>
      </c>
      <c r="E83">
        <v>11239</v>
      </c>
      <c r="F83">
        <v>124</v>
      </c>
      <c r="G83">
        <v>0</v>
      </c>
      <c r="I83" t="s">
        <v>250</v>
      </c>
      <c r="J83">
        <v>9360</v>
      </c>
      <c r="K83">
        <v>8712</v>
      </c>
      <c r="L83">
        <v>12787</v>
      </c>
      <c r="M83">
        <v>43</v>
      </c>
      <c r="T83" s="38"/>
      <c r="U83" s="38"/>
      <c r="V83" s="38"/>
    </row>
    <row r="84" spans="1:22">
      <c r="A84" s="36">
        <v>17</v>
      </c>
      <c r="B84" t="s">
        <v>252</v>
      </c>
      <c r="C84">
        <v>-8712</v>
      </c>
      <c r="D84">
        <v>-2200</v>
      </c>
      <c r="E84">
        <v>8986</v>
      </c>
      <c r="F84">
        <v>-166</v>
      </c>
      <c r="G84">
        <v>0</v>
      </c>
      <c r="I84" t="s">
        <v>251</v>
      </c>
      <c r="J84">
        <v>9360</v>
      </c>
      <c r="K84">
        <v>6222</v>
      </c>
      <c r="L84">
        <v>11239</v>
      </c>
      <c r="M84">
        <v>34</v>
      </c>
      <c r="T84" s="38"/>
      <c r="U84" s="38"/>
      <c r="V84" s="38"/>
    </row>
    <row r="85" spans="1:22">
      <c r="A85" s="36">
        <v>18</v>
      </c>
      <c r="B85" t="s">
        <v>253</v>
      </c>
      <c r="C85">
        <v>-6222</v>
      </c>
      <c r="D85">
        <v>-2200</v>
      </c>
      <c r="E85">
        <v>6600</v>
      </c>
      <c r="F85">
        <v>-161</v>
      </c>
      <c r="G85">
        <v>0</v>
      </c>
      <c r="I85" t="s">
        <v>252</v>
      </c>
      <c r="J85">
        <v>-2200</v>
      </c>
      <c r="K85">
        <v>8712</v>
      </c>
      <c r="L85">
        <v>8986</v>
      </c>
      <c r="M85">
        <v>-256</v>
      </c>
      <c r="T85" s="38"/>
      <c r="U85" s="38"/>
      <c r="V85" s="38"/>
    </row>
    <row r="86" spans="1:22">
      <c r="A86" s="36">
        <v>19</v>
      </c>
      <c r="B86" t="s">
        <v>256</v>
      </c>
      <c r="C86">
        <v>-8392</v>
      </c>
      <c r="D86">
        <v>0</v>
      </c>
      <c r="E86">
        <v>8392</v>
      </c>
      <c r="F86">
        <v>180</v>
      </c>
      <c r="G86">
        <v>0</v>
      </c>
      <c r="I86" t="s">
        <v>253</v>
      </c>
      <c r="J86">
        <v>-2200</v>
      </c>
      <c r="K86">
        <v>6222</v>
      </c>
      <c r="L86">
        <v>6600</v>
      </c>
      <c r="M86">
        <v>-251</v>
      </c>
      <c r="T86" s="38"/>
      <c r="U86" s="38"/>
      <c r="V86" s="38"/>
    </row>
    <row r="87" spans="1:22">
      <c r="A87" s="36">
        <v>20</v>
      </c>
      <c r="B87" t="s">
        <v>257</v>
      </c>
      <c r="C87">
        <v>-6542</v>
      </c>
      <c r="D87">
        <v>0</v>
      </c>
      <c r="E87">
        <v>6542</v>
      </c>
      <c r="F87">
        <v>180</v>
      </c>
      <c r="G87">
        <v>0</v>
      </c>
      <c r="I87" t="s">
        <v>256</v>
      </c>
      <c r="J87">
        <v>0</v>
      </c>
      <c r="K87">
        <v>8392</v>
      </c>
      <c r="L87">
        <v>8392</v>
      </c>
      <c r="M87">
        <v>90</v>
      </c>
      <c r="U87" s="38"/>
      <c r="V87" s="38"/>
    </row>
    <row r="88" spans="1:22">
      <c r="A88" s="36">
        <v>21</v>
      </c>
      <c r="G88">
        <v>0</v>
      </c>
      <c r="I88" t="s">
        <v>257</v>
      </c>
      <c r="J88">
        <v>0</v>
      </c>
      <c r="K88">
        <v>6542</v>
      </c>
      <c r="L88">
        <v>6542</v>
      </c>
      <c r="M88">
        <v>90</v>
      </c>
      <c r="U88" s="38"/>
      <c r="V88" s="38"/>
    </row>
    <row r="89" spans="1:22">
      <c r="U89" s="38"/>
      <c r="V89" s="38"/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CBC4F-B4C8-4D58-851D-888CCE8B613E}">
  <sheetPr codeName="Sheet6"/>
  <dimension ref="A1:J5"/>
  <sheetViews>
    <sheetView workbookViewId="0">
      <selection activeCell="B2" sqref="B2:J5"/>
    </sheetView>
  </sheetViews>
  <sheetFormatPr defaultRowHeight="11.25"/>
  <cols>
    <col min="2" max="2" width="30.1640625" customWidth="1"/>
    <col min="3" max="3" width="12.6640625" customWidth="1"/>
    <col min="6" max="6" width="13.83203125" customWidth="1"/>
    <col min="7" max="8" width="18.33203125" customWidth="1"/>
    <col min="9" max="9" width="12.5" customWidth="1"/>
    <col min="14" max="14" width="19.1640625" customWidth="1"/>
  </cols>
  <sheetData>
    <row r="1" spans="1:10">
      <c r="B1" t="s">
        <v>295</v>
      </c>
    </row>
    <row r="2" spans="1:10">
      <c r="A2" t="s">
        <v>174</v>
      </c>
      <c r="B2" t="s">
        <v>175</v>
      </c>
      <c r="C2" t="s">
        <v>16</v>
      </c>
      <c r="D2" t="s">
        <v>176</v>
      </c>
      <c r="E2" t="s">
        <v>177</v>
      </c>
      <c r="F2" t="s">
        <v>289</v>
      </c>
      <c r="G2" t="s">
        <v>290</v>
      </c>
      <c r="H2" t="s">
        <v>166</v>
      </c>
      <c r="I2" t="s">
        <v>180</v>
      </c>
      <c r="J2" t="s">
        <v>263</v>
      </c>
    </row>
    <row r="3" spans="1:10">
      <c r="D3" t="s">
        <v>296</v>
      </c>
      <c r="E3" t="s">
        <v>297</v>
      </c>
      <c r="F3" t="s">
        <v>298</v>
      </c>
      <c r="G3" t="s">
        <v>299</v>
      </c>
      <c r="H3" t="s">
        <v>300</v>
      </c>
      <c r="I3" t="s">
        <v>301</v>
      </c>
      <c r="J3" t="s">
        <v>302</v>
      </c>
    </row>
    <row r="4" spans="1:10">
      <c r="A4">
        <v>1</v>
      </c>
      <c r="B4" t="s">
        <v>293</v>
      </c>
      <c r="C4" t="s">
        <v>294</v>
      </c>
      <c r="D4">
        <v>8660</v>
      </c>
      <c r="E4">
        <v>2480</v>
      </c>
      <c r="F4">
        <v>450</v>
      </c>
      <c r="G4">
        <f>7450-1300/2</f>
        <v>6800</v>
      </c>
      <c r="H4">
        <f>730+1300/2</f>
        <v>1380</v>
      </c>
      <c r="I4">
        <v>1850</v>
      </c>
      <c r="J4">
        <f>(2400-1850)/2</f>
        <v>275</v>
      </c>
    </row>
    <row r="5" spans="1:10">
      <c r="A5">
        <v>2</v>
      </c>
      <c r="B5" t="s">
        <v>292</v>
      </c>
      <c r="C5" t="s">
        <v>288</v>
      </c>
      <c r="D5">
        <v>12515</v>
      </c>
      <c r="E5">
        <v>2490</v>
      </c>
      <c r="F5">
        <v>965</v>
      </c>
      <c r="G5">
        <f>9510-1360</f>
        <v>8150</v>
      </c>
      <c r="H5">
        <f>1990+1360</f>
        <v>3350</v>
      </c>
      <c r="I5">
        <v>1850</v>
      </c>
      <c r="J5">
        <f>(2490-1850)/2</f>
        <v>320</v>
      </c>
    </row>
  </sheetData>
  <phoneticPr fontId="2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B5AE3-EE6F-40CC-98BB-39977533E55B}">
  <dimension ref="C2:T98"/>
  <sheetViews>
    <sheetView topLeftCell="L1" workbookViewId="0">
      <selection activeCell="W42" sqref="W42"/>
    </sheetView>
  </sheetViews>
  <sheetFormatPr defaultColWidth="8.83203125" defaultRowHeight="12"/>
  <cols>
    <col min="1" max="2" width="8.83203125" style="39"/>
    <col min="3" max="3" width="10.33203125" style="39" customWidth="1"/>
    <col min="4" max="10" width="12.83203125" style="40" customWidth="1"/>
    <col min="11" max="28" width="8.83203125" style="39"/>
    <col min="29" max="29" width="10" style="39" bestFit="1" customWidth="1"/>
    <col min="30" max="16384" width="8.83203125" style="39"/>
  </cols>
  <sheetData>
    <row r="2" spans="3:20">
      <c r="C2" s="39" t="s">
        <v>336</v>
      </c>
    </row>
    <row r="5" spans="3:20">
      <c r="C5" s="44" t="s">
        <v>335</v>
      </c>
      <c r="D5" s="43" t="s">
        <v>334</v>
      </c>
      <c r="E5" s="43" t="s">
        <v>333</v>
      </c>
      <c r="F5" s="43" t="s">
        <v>337</v>
      </c>
      <c r="G5" s="43" t="s">
        <v>332</v>
      </c>
      <c r="H5" s="43" t="s">
        <v>331</v>
      </c>
      <c r="I5" s="43" t="s">
        <v>330</v>
      </c>
      <c r="J5" s="43" t="s">
        <v>329</v>
      </c>
      <c r="M5" t="s">
        <v>335</v>
      </c>
      <c r="N5" s="45" t="s">
        <v>334</v>
      </c>
      <c r="O5" s="45" t="s">
        <v>333</v>
      </c>
      <c r="P5" t="s">
        <v>351</v>
      </c>
      <c r="Q5" s="46" t="s">
        <v>352</v>
      </c>
      <c r="R5" t="s">
        <v>331</v>
      </c>
      <c r="S5" s="46" t="s">
        <v>330</v>
      </c>
      <c r="T5" s="45" t="s">
        <v>329</v>
      </c>
    </row>
    <row r="6" spans="3:20">
      <c r="C6" s="42">
        <v>0</v>
      </c>
      <c r="D6" s="41">
        <v>0</v>
      </c>
      <c r="E6" s="41">
        <v>0</v>
      </c>
      <c r="F6" s="41">
        <v>1</v>
      </c>
      <c r="G6" s="41">
        <v>0</v>
      </c>
      <c r="H6" s="41" t="s">
        <v>328</v>
      </c>
      <c r="I6" s="41">
        <v>1</v>
      </c>
      <c r="J6" s="41" t="s">
        <v>328</v>
      </c>
      <c r="M6">
        <v>-90</v>
      </c>
      <c r="N6" s="45">
        <f>RADIANS(M6)</f>
        <v>-1.5707963267948966</v>
      </c>
      <c r="O6" s="45">
        <f>SIN(N6)</f>
        <v>-1</v>
      </c>
      <c r="P6" s="47">
        <f>COS(N6)</f>
        <v>6.1257422745431001E-17</v>
      </c>
      <c r="Q6" s="46"/>
      <c r="R6" s="47">
        <f>_xlfn.CSC(N6)</f>
        <v>-1</v>
      </c>
      <c r="S6" s="46"/>
      <c r="T6" s="45">
        <f>_xlfn.COT(N6)</f>
        <v>-6.1257422745431001E-17</v>
      </c>
    </row>
    <row r="7" spans="3:20">
      <c r="C7" s="42">
        <v>1</v>
      </c>
      <c r="D7" s="41">
        <v>1.7500000000000002E-2</v>
      </c>
      <c r="E7" s="41">
        <v>1.7500000000000002E-2</v>
      </c>
      <c r="F7" s="41">
        <v>0.99980000000000002</v>
      </c>
      <c r="G7" s="41">
        <v>1.7500000000000002E-2</v>
      </c>
      <c r="H7" s="41">
        <v>57.306600000000003</v>
      </c>
      <c r="I7" s="41">
        <v>1.0002</v>
      </c>
      <c r="J7" s="41">
        <v>57.300800000000002</v>
      </c>
      <c r="M7">
        <v>-60</v>
      </c>
      <c r="N7" s="45">
        <f>RADIANS(M7)</f>
        <v>-1.0471975511965976</v>
      </c>
      <c r="O7" s="45">
        <f t="shared" ref="O7:O33" si="0">SIN(N7)</f>
        <v>-0.8660254037844386</v>
      </c>
      <c r="P7" s="47">
        <f t="shared" ref="P7:P33" si="1">COS(N7)</f>
        <v>0.50000000000000011</v>
      </c>
      <c r="Q7" s="46">
        <f t="shared" ref="Q7:Q33" si="2">TAN(N7)</f>
        <v>-1.7320508075688767</v>
      </c>
      <c r="R7" s="47">
        <f t="shared" ref="R7:R33" si="3">_xlfn.CSC(N7)</f>
        <v>-1.1547005383792517</v>
      </c>
      <c r="S7" s="46">
        <f t="shared" ref="S7:S33" si="4">_xlfn.SEC(N7)</f>
        <v>1.9999999999999996</v>
      </c>
      <c r="T7" s="45">
        <f t="shared" ref="T7:T33" si="5">_xlfn.COT(N7)</f>
        <v>-0.57735026918962595</v>
      </c>
    </row>
    <row r="8" spans="3:20">
      <c r="C8" s="42">
        <v>2</v>
      </c>
      <c r="D8" s="41">
        <v>3.49E-2</v>
      </c>
      <c r="E8" s="41">
        <v>3.49E-2</v>
      </c>
      <c r="F8" s="41">
        <v>0.99939999999999996</v>
      </c>
      <c r="G8" s="41">
        <v>3.49E-2</v>
      </c>
      <c r="H8" s="41">
        <v>28.653300000000002</v>
      </c>
      <c r="I8" s="41">
        <v>1.0005999999999999</v>
      </c>
      <c r="J8" s="41">
        <v>28.633400000000002</v>
      </c>
      <c r="M8">
        <v>-30</v>
      </c>
      <c r="N8" s="45">
        <f t="shared" ref="N8" si="6">RADIANS(M8)</f>
        <v>-0.52359877559829882</v>
      </c>
      <c r="O8" s="45">
        <f t="shared" si="0"/>
        <v>-0.49999999999999994</v>
      </c>
      <c r="P8" s="47">
        <f t="shared" si="1"/>
        <v>0.86602540378443871</v>
      </c>
      <c r="Q8" s="46">
        <f t="shared" si="2"/>
        <v>-0.57735026918962573</v>
      </c>
      <c r="R8" s="47">
        <f t="shared" si="3"/>
        <v>-2</v>
      </c>
      <c r="S8" s="46">
        <f t="shared" si="4"/>
        <v>1.1547005383792515</v>
      </c>
      <c r="T8" s="45">
        <f t="shared" si="5"/>
        <v>-1.7320508075688774</v>
      </c>
    </row>
    <row r="9" spans="3:20">
      <c r="C9" s="42">
        <v>3</v>
      </c>
      <c r="D9" s="41">
        <v>5.2400000000000002E-2</v>
      </c>
      <c r="E9" s="41">
        <v>5.2299999999999999E-2</v>
      </c>
      <c r="F9" s="41">
        <v>0.99860000000000004</v>
      </c>
      <c r="G9" s="41">
        <v>5.2400000000000002E-2</v>
      </c>
      <c r="H9" s="41">
        <v>19.105799999999999</v>
      </c>
      <c r="I9" s="41">
        <v>1.0014000000000001</v>
      </c>
      <c r="J9" s="41">
        <v>19.081099999999999</v>
      </c>
      <c r="M9">
        <v>-1</v>
      </c>
      <c r="N9" s="45">
        <f>RADIANS(M9)</f>
        <v>-1.7453292519943295E-2</v>
      </c>
      <c r="O9" s="45">
        <f t="shared" si="0"/>
        <v>-1.7452406437283512E-2</v>
      </c>
      <c r="P9" s="47">
        <f t="shared" si="1"/>
        <v>0.99984769515639127</v>
      </c>
      <c r="Q9" s="46">
        <f t="shared" si="2"/>
        <v>-1.7455064928217585E-2</v>
      </c>
      <c r="R9" s="47">
        <f t="shared" si="3"/>
        <v>-57.298688498550185</v>
      </c>
      <c r="S9" s="46">
        <f t="shared" si="4"/>
        <v>1.0001523280439077</v>
      </c>
      <c r="T9" s="45">
        <f t="shared" si="5"/>
        <v>-57.289961630759429</v>
      </c>
    </row>
    <row r="10" spans="3:20">
      <c r="C10" s="42">
        <v>4</v>
      </c>
      <c r="D10" s="41">
        <v>6.9800000000000001E-2</v>
      </c>
      <c r="E10" s="41">
        <v>6.9800000000000001E-2</v>
      </c>
      <c r="F10" s="41">
        <v>0.99760000000000004</v>
      </c>
      <c r="G10" s="41">
        <v>6.9900000000000004E-2</v>
      </c>
      <c r="H10" s="41">
        <v>14.334899999999999</v>
      </c>
      <c r="I10" s="41">
        <v>1.0024</v>
      </c>
      <c r="J10" s="41">
        <v>14.301299999999999</v>
      </c>
      <c r="M10" s="48">
        <v>0</v>
      </c>
      <c r="N10" s="49">
        <f>RADIANS(M10)</f>
        <v>0</v>
      </c>
      <c r="O10" s="49">
        <f t="shared" si="0"/>
        <v>0</v>
      </c>
      <c r="P10" s="50">
        <f t="shared" si="1"/>
        <v>1</v>
      </c>
      <c r="Q10" s="51">
        <f t="shared" si="2"/>
        <v>0</v>
      </c>
      <c r="R10" s="50"/>
      <c r="S10" s="51">
        <f t="shared" si="4"/>
        <v>1</v>
      </c>
      <c r="T10" s="49"/>
    </row>
    <row r="11" spans="3:20">
      <c r="C11" s="42">
        <v>5</v>
      </c>
      <c r="D11" s="41">
        <v>8.7300000000000003E-2</v>
      </c>
      <c r="E11" s="41">
        <v>8.72E-2</v>
      </c>
      <c r="F11" s="41">
        <v>0.99619999999999997</v>
      </c>
      <c r="G11" s="41">
        <v>8.7499999999999994E-2</v>
      </c>
      <c r="H11" s="41">
        <v>11.4732</v>
      </c>
      <c r="I11" s="41">
        <v>1.0038</v>
      </c>
      <c r="J11" s="41">
        <v>11.429600000000001</v>
      </c>
      <c r="M11" s="28">
        <v>1</v>
      </c>
      <c r="N11" s="52">
        <f>RADIANS(M11)</f>
        <v>1.7453292519943295E-2</v>
      </c>
      <c r="O11" s="52">
        <f t="shared" si="0"/>
        <v>1.7452406437283512E-2</v>
      </c>
      <c r="P11" s="53">
        <f t="shared" si="1"/>
        <v>0.99984769515639127</v>
      </c>
      <c r="Q11" s="54">
        <f t="shared" si="2"/>
        <v>1.7455064928217585E-2</v>
      </c>
      <c r="R11" s="53">
        <f t="shared" si="3"/>
        <v>57.298688498550185</v>
      </c>
      <c r="S11" s="54">
        <f t="shared" si="4"/>
        <v>1.0001523280439077</v>
      </c>
      <c r="T11" s="52">
        <f t="shared" si="5"/>
        <v>57.289961630759429</v>
      </c>
    </row>
    <row r="12" spans="3:20">
      <c r="C12" s="42">
        <v>6</v>
      </c>
      <c r="D12" s="41">
        <v>0.1047</v>
      </c>
      <c r="E12" s="41">
        <v>0.1045</v>
      </c>
      <c r="F12" s="41">
        <v>0.99450000000000005</v>
      </c>
      <c r="G12" s="41">
        <v>0.1051</v>
      </c>
      <c r="H12" s="41">
        <v>9.5665999999999993</v>
      </c>
      <c r="I12" s="41">
        <v>1.0055000000000001</v>
      </c>
      <c r="J12" s="41">
        <v>9.5143000000000004</v>
      </c>
      <c r="M12" s="28">
        <v>30</v>
      </c>
      <c r="N12" s="52">
        <f>RADIANS(M12)</f>
        <v>0.52359877559829882</v>
      </c>
      <c r="O12" s="52">
        <f t="shared" si="0"/>
        <v>0.49999999999999994</v>
      </c>
      <c r="P12" s="53">
        <f t="shared" si="1"/>
        <v>0.86602540378443871</v>
      </c>
      <c r="Q12" s="54">
        <f t="shared" si="2"/>
        <v>0.57735026918962573</v>
      </c>
      <c r="R12" s="53">
        <f t="shared" si="3"/>
        <v>2</v>
      </c>
      <c r="S12" s="54">
        <f t="shared" si="4"/>
        <v>1.1547005383792515</v>
      </c>
      <c r="T12" s="52">
        <f t="shared" si="5"/>
        <v>1.7320508075688774</v>
      </c>
    </row>
    <row r="13" spans="3:20">
      <c r="C13" s="42"/>
      <c r="D13" s="41"/>
      <c r="E13" s="41"/>
      <c r="F13" s="41"/>
      <c r="G13" s="41"/>
      <c r="H13" s="41"/>
      <c r="I13" s="41"/>
      <c r="J13" s="41"/>
      <c r="M13" s="28">
        <v>36.869897645843992</v>
      </c>
      <c r="N13" s="52">
        <f>RADIANS(M13)</f>
        <v>0.64350110879328382</v>
      </c>
      <c r="O13" s="52">
        <f t="shared" ref="O13" si="7">SIN(N13)</f>
        <v>0.59999999999999953</v>
      </c>
      <c r="P13" s="53">
        <f t="shared" ref="P13" si="8">COS(N13)</f>
        <v>0.80000000000000038</v>
      </c>
      <c r="Q13" s="54">
        <f t="shared" ref="Q13" si="9">TAN(N13)</f>
        <v>0.74999999999999911</v>
      </c>
      <c r="R13" s="53">
        <f t="shared" ref="R13" si="10">_xlfn.CSC(N13)</f>
        <v>1.6666666666666679</v>
      </c>
      <c r="S13" s="54">
        <f t="shared" ref="S13" si="11">_xlfn.SEC(N13)</f>
        <v>1.2499999999999993</v>
      </c>
      <c r="T13" s="52">
        <f t="shared" ref="T13" si="12">_xlfn.COT(N13)</f>
        <v>1.3333333333333348</v>
      </c>
    </row>
    <row r="14" spans="3:20">
      <c r="C14" s="42">
        <v>7</v>
      </c>
      <c r="D14" s="41">
        <v>0.1222</v>
      </c>
      <c r="E14" s="41">
        <v>0.12189999999999999</v>
      </c>
      <c r="F14" s="41">
        <v>0.99250000000000005</v>
      </c>
      <c r="G14" s="41">
        <v>0.12280000000000001</v>
      </c>
      <c r="H14" s="41">
        <v>8.2055000000000007</v>
      </c>
      <c r="I14" s="41">
        <v>1.0075000000000001</v>
      </c>
      <c r="J14" s="41">
        <v>8.1446000000000005</v>
      </c>
      <c r="M14" s="28">
        <v>60</v>
      </c>
      <c r="N14" s="52">
        <f t="shared" ref="N14:N33" si="13">RADIANS(M14)</f>
        <v>1.0471975511965976</v>
      </c>
      <c r="O14" s="52">
        <f t="shared" si="0"/>
        <v>0.8660254037844386</v>
      </c>
      <c r="P14" s="53">
        <f t="shared" si="1"/>
        <v>0.50000000000000011</v>
      </c>
      <c r="Q14" s="54">
        <f t="shared" si="2"/>
        <v>1.7320508075688767</v>
      </c>
      <c r="R14" s="53">
        <f t="shared" si="3"/>
        <v>1.1547005383792517</v>
      </c>
      <c r="S14" s="54">
        <f t="shared" si="4"/>
        <v>1.9999999999999996</v>
      </c>
      <c r="T14" s="52">
        <f t="shared" si="5"/>
        <v>0.57735026918962595</v>
      </c>
    </row>
    <row r="15" spans="3:20">
      <c r="C15" s="42">
        <v>8</v>
      </c>
      <c r="D15" s="41">
        <v>0.1396</v>
      </c>
      <c r="E15" s="41">
        <v>0.13919999999999999</v>
      </c>
      <c r="F15" s="41">
        <v>0.99029999999999996</v>
      </c>
      <c r="G15" s="41">
        <v>0.14050000000000001</v>
      </c>
      <c r="H15" s="41">
        <v>7.1855000000000002</v>
      </c>
      <c r="I15" s="41">
        <v>1.0098</v>
      </c>
      <c r="J15" s="41">
        <v>7.1151999999999997</v>
      </c>
      <c r="M15" s="28">
        <v>90</v>
      </c>
      <c r="N15" s="52">
        <f t="shared" si="13"/>
        <v>1.5707963267948966</v>
      </c>
      <c r="O15" s="52">
        <f t="shared" si="0"/>
        <v>1</v>
      </c>
      <c r="P15" s="53">
        <f t="shared" si="1"/>
        <v>6.1257422745431001E-17</v>
      </c>
      <c r="Q15" s="54"/>
      <c r="R15" s="53">
        <f t="shared" si="3"/>
        <v>1</v>
      </c>
      <c r="S15" s="54"/>
      <c r="T15" s="52">
        <f t="shared" si="5"/>
        <v>6.1257422745431001E-17</v>
      </c>
    </row>
    <row r="16" spans="3:20">
      <c r="C16" s="42">
        <v>9</v>
      </c>
      <c r="D16" s="41">
        <v>0.15709999999999999</v>
      </c>
      <c r="E16" s="41">
        <v>0.15640000000000001</v>
      </c>
      <c r="F16" s="41">
        <v>0.98770000000000002</v>
      </c>
      <c r="G16" s="41">
        <v>0.15840000000000001</v>
      </c>
      <c r="H16" s="41">
        <v>6.3925999999999998</v>
      </c>
      <c r="I16" s="41">
        <v>1.0125</v>
      </c>
      <c r="J16" s="41">
        <v>6.3136999999999999</v>
      </c>
      <c r="M16">
        <v>120</v>
      </c>
      <c r="N16" s="45">
        <f t="shared" si="13"/>
        <v>2.0943951023931953</v>
      </c>
      <c r="O16" s="45">
        <f t="shared" si="0"/>
        <v>0.86602540378443871</v>
      </c>
      <c r="P16" s="47">
        <f t="shared" si="1"/>
        <v>-0.49999999999999978</v>
      </c>
      <c r="Q16" s="46">
        <f t="shared" si="2"/>
        <v>-1.7320508075688783</v>
      </c>
      <c r="R16" s="47">
        <f t="shared" si="3"/>
        <v>1.1547005383792515</v>
      </c>
      <c r="S16" s="46">
        <f t="shared" si="4"/>
        <v>-2.0000000000000009</v>
      </c>
      <c r="T16" s="45">
        <f t="shared" si="5"/>
        <v>-0.5773502691896254</v>
      </c>
    </row>
    <row r="17" spans="3:20">
      <c r="C17" s="42"/>
      <c r="D17" s="41"/>
      <c r="E17" s="41"/>
      <c r="F17" s="41"/>
      <c r="G17" s="41"/>
      <c r="H17" s="41"/>
      <c r="I17" s="41"/>
      <c r="J17" s="41"/>
      <c r="M17">
        <v>143.13010235415601</v>
      </c>
      <c r="N17" s="45">
        <f t="shared" ref="N17" si="14">RADIANS(M17)</f>
        <v>2.4980915447965093</v>
      </c>
      <c r="O17" s="45">
        <f t="shared" ref="O17" si="15">SIN(N17)</f>
        <v>0.59999999999999964</v>
      </c>
      <c r="P17" s="47">
        <f t="shared" ref="P17" si="16">COS(N17)</f>
        <v>-0.80000000000000027</v>
      </c>
      <c r="Q17" s="46">
        <f t="shared" ref="Q17" si="17">TAN(N17)</f>
        <v>-0.74999999999999933</v>
      </c>
      <c r="R17" s="47">
        <f t="shared" ref="R17" si="18">_xlfn.CSC(N17)</f>
        <v>1.6666666666666676</v>
      </c>
      <c r="S17" s="46">
        <f t="shared" ref="S17" si="19">_xlfn.SEC(N17)</f>
        <v>-1.2499999999999996</v>
      </c>
      <c r="T17" s="45">
        <f t="shared" ref="T17" si="20">_xlfn.COT(N17)</f>
        <v>-1.3333333333333346</v>
      </c>
    </row>
    <row r="18" spans="3:20">
      <c r="C18" s="42">
        <v>10</v>
      </c>
      <c r="D18" s="41">
        <v>0.17449999999999999</v>
      </c>
      <c r="E18" s="41">
        <v>0.17369999999999999</v>
      </c>
      <c r="F18" s="41">
        <v>0.98480000000000001</v>
      </c>
      <c r="G18" s="41">
        <v>0.17630000000000001</v>
      </c>
      <c r="H18" s="41">
        <v>5.7587000000000002</v>
      </c>
      <c r="I18" s="41">
        <v>1.0154000000000001</v>
      </c>
      <c r="J18" s="41">
        <v>5.6714000000000002</v>
      </c>
      <c r="M18">
        <v>150</v>
      </c>
      <c r="N18" s="45">
        <f t="shared" si="13"/>
        <v>2.6179938779914944</v>
      </c>
      <c r="O18" s="45">
        <f t="shared" si="0"/>
        <v>0.49999999999999994</v>
      </c>
      <c r="P18" s="47">
        <f t="shared" si="1"/>
        <v>-0.86602540378443871</v>
      </c>
      <c r="Q18" s="46">
        <f t="shared" si="2"/>
        <v>-0.57735026918962573</v>
      </c>
      <c r="R18" s="47">
        <f t="shared" si="3"/>
        <v>2</v>
      </c>
      <c r="S18" s="46">
        <f t="shared" si="4"/>
        <v>-1.1547005383792515</v>
      </c>
      <c r="T18" s="45">
        <f t="shared" si="5"/>
        <v>-1.7320508075688774</v>
      </c>
    </row>
    <row r="19" spans="3:20">
      <c r="C19" s="42">
        <v>11</v>
      </c>
      <c r="D19" s="41">
        <v>0.192</v>
      </c>
      <c r="E19" s="41">
        <v>0.1908</v>
      </c>
      <c r="F19" s="41">
        <v>0.98160000000000003</v>
      </c>
      <c r="G19" s="41">
        <v>0.19439999999999999</v>
      </c>
      <c r="H19" s="41">
        <v>5.2408000000000001</v>
      </c>
      <c r="I19" s="41">
        <v>1.0186999999999999</v>
      </c>
      <c r="J19" s="41">
        <v>5.1444999999999999</v>
      </c>
      <c r="M19">
        <v>180</v>
      </c>
      <c r="N19" s="45">
        <f t="shared" si="13"/>
        <v>3.1415926535897931</v>
      </c>
      <c r="O19" s="45">
        <f t="shared" si="0"/>
        <v>1.22514845490862E-16</v>
      </c>
      <c r="P19" s="47">
        <f t="shared" si="1"/>
        <v>-1</v>
      </c>
      <c r="Q19" s="46">
        <f t="shared" si="2"/>
        <v>-1.22514845490862E-16</v>
      </c>
      <c r="R19" s="47"/>
      <c r="S19" s="46">
        <f t="shared" si="4"/>
        <v>-1</v>
      </c>
      <c r="T19" s="45"/>
    </row>
    <row r="20" spans="3:20">
      <c r="C20" s="42">
        <v>12</v>
      </c>
      <c r="D20" s="41">
        <v>0.2094</v>
      </c>
      <c r="E20" s="41">
        <v>0.2079</v>
      </c>
      <c r="F20" s="41">
        <v>0.97809999999999997</v>
      </c>
      <c r="G20" s="41">
        <v>0.21260000000000001</v>
      </c>
      <c r="H20" s="41">
        <v>4.8098000000000001</v>
      </c>
      <c r="I20" s="41">
        <v>1.0223</v>
      </c>
      <c r="J20" s="41">
        <v>4.7046000000000001</v>
      </c>
      <c r="M20">
        <v>210</v>
      </c>
      <c r="N20" s="45">
        <f t="shared" si="13"/>
        <v>3.6651914291880923</v>
      </c>
      <c r="O20" s="45">
        <f t="shared" si="0"/>
        <v>-0.50000000000000011</v>
      </c>
      <c r="P20" s="47">
        <f t="shared" si="1"/>
        <v>-0.8660254037844386</v>
      </c>
      <c r="Q20" s="46">
        <f t="shared" si="2"/>
        <v>0.57735026918962595</v>
      </c>
      <c r="R20" s="47">
        <f t="shared" si="3"/>
        <v>-1.9999999999999996</v>
      </c>
      <c r="S20" s="46">
        <f t="shared" si="4"/>
        <v>-1.1547005383792517</v>
      </c>
      <c r="T20" s="45">
        <f t="shared" si="5"/>
        <v>1.7320508075688767</v>
      </c>
    </row>
    <row r="21" spans="3:20">
      <c r="C21" s="42">
        <v>13</v>
      </c>
      <c r="D21" s="41">
        <v>0.22689999999999999</v>
      </c>
      <c r="E21" s="41">
        <v>0.22500000000000001</v>
      </c>
      <c r="F21" s="41">
        <v>0.97440000000000004</v>
      </c>
      <c r="G21" s="41">
        <v>0.23089999999999999</v>
      </c>
      <c r="H21" s="41">
        <v>4.4454000000000002</v>
      </c>
      <c r="I21" s="41">
        <v>1.0263</v>
      </c>
      <c r="J21" s="41">
        <v>4.3315000000000001</v>
      </c>
      <c r="M21">
        <v>240</v>
      </c>
      <c r="N21" s="45">
        <f t="shared" si="13"/>
        <v>4.1887902047863905</v>
      </c>
      <c r="O21" s="45">
        <f t="shared" si="0"/>
        <v>-0.86602540378443837</v>
      </c>
      <c r="P21" s="47">
        <f t="shared" si="1"/>
        <v>-0.50000000000000044</v>
      </c>
      <c r="Q21" s="46">
        <f t="shared" si="2"/>
        <v>1.7320508075688754</v>
      </c>
      <c r="R21" s="47">
        <f t="shared" si="3"/>
        <v>-1.1547005383792519</v>
      </c>
      <c r="S21" s="46">
        <f t="shared" si="4"/>
        <v>-1.9999999999999982</v>
      </c>
      <c r="T21" s="45">
        <f t="shared" si="5"/>
        <v>0.5773502691896264</v>
      </c>
    </row>
    <row r="22" spans="3:20">
      <c r="C22" s="42">
        <v>14</v>
      </c>
      <c r="D22" s="41">
        <v>0.24440000000000001</v>
      </c>
      <c r="E22" s="41">
        <v>0.2419</v>
      </c>
      <c r="F22" s="41">
        <v>0.97030000000000005</v>
      </c>
      <c r="G22" s="41">
        <v>0.24929999999999999</v>
      </c>
      <c r="H22" s="41">
        <v>4.1336000000000004</v>
      </c>
      <c r="I22" s="41">
        <v>1.0306</v>
      </c>
      <c r="J22" s="41">
        <v>4.0106999999999999</v>
      </c>
      <c r="M22">
        <v>270</v>
      </c>
      <c r="N22" s="45">
        <f t="shared" si="13"/>
        <v>4.7123889803846897</v>
      </c>
      <c r="O22" s="45">
        <f t="shared" si="0"/>
        <v>-1</v>
      </c>
      <c r="P22" s="47">
        <f t="shared" si="1"/>
        <v>-1.83772268236293E-16</v>
      </c>
      <c r="Q22" s="46"/>
      <c r="R22" s="47">
        <f t="shared" si="3"/>
        <v>-1</v>
      </c>
      <c r="S22" s="46"/>
      <c r="T22" s="45">
        <f t="shared" si="5"/>
        <v>1.83772268236293E-16</v>
      </c>
    </row>
    <row r="23" spans="3:20">
      <c r="C23" s="42">
        <v>15</v>
      </c>
      <c r="D23" s="41">
        <v>0.26179999999999998</v>
      </c>
      <c r="E23" s="41">
        <v>0.25879999999999997</v>
      </c>
      <c r="F23" s="41">
        <v>0.96589999999999998</v>
      </c>
      <c r="G23" s="41">
        <v>0.26790000000000003</v>
      </c>
      <c r="H23" s="41">
        <v>3.8637000000000001</v>
      </c>
      <c r="I23" s="41">
        <v>1.0353000000000001</v>
      </c>
      <c r="J23" s="41">
        <v>3.7320000000000002</v>
      </c>
      <c r="M23">
        <v>300</v>
      </c>
      <c r="N23" s="45">
        <f t="shared" si="13"/>
        <v>5.2359877559829888</v>
      </c>
      <c r="O23" s="45">
        <f t="shared" si="0"/>
        <v>-0.8660254037844386</v>
      </c>
      <c r="P23" s="47">
        <f t="shared" si="1"/>
        <v>0.50000000000000011</v>
      </c>
      <c r="Q23" s="46">
        <f t="shared" si="2"/>
        <v>-1.732050807568877</v>
      </c>
      <c r="R23" s="47">
        <f t="shared" si="3"/>
        <v>-1.1547005383792517</v>
      </c>
      <c r="S23" s="46">
        <f t="shared" si="4"/>
        <v>1.9999999999999996</v>
      </c>
      <c r="T23" s="45">
        <f t="shared" si="5"/>
        <v>-0.57735026918962584</v>
      </c>
    </row>
    <row r="24" spans="3:20">
      <c r="C24" s="42">
        <v>16</v>
      </c>
      <c r="D24" s="41">
        <v>0.27929999999999999</v>
      </c>
      <c r="E24" s="41">
        <v>0.27560000000000001</v>
      </c>
      <c r="F24" s="41">
        <v>0.96130000000000004</v>
      </c>
      <c r="G24" s="41">
        <v>0.28670000000000001</v>
      </c>
      <c r="H24" s="41">
        <v>3.6278999999999999</v>
      </c>
      <c r="I24" s="41">
        <v>1.0403</v>
      </c>
      <c r="J24" s="41">
        <v>3.4874000000000001</v>
      </c>
      <c r="M24">
        <v>330</v>
      </c>
      <c r="N24" s="45">
        <f t="shared" si="13"/>
        <v>5.7595865315812871</v>
      </c>
      <c r="O24" s="45">
        <f t="shared" si="0"/>
        <v>-0.50000000000000044</v>
      </c>
      <c r="P24" s="47">
        <f t="shared" si="1"/>
        <v>0.86602540378443837</v>
      </c>
      <c r="Q24" s="46">
        <f t="shared" si="2"/>
        <v>-0.57735026918962651</v>
      </c>
      <c r="R24" s="47">
        <f t="shared" si="3"/>
        <v>-1.9999999999999982</v>
      </c>
      <c r="S24" s="46">
        <f t="shared" si="4"/>
        <v>1.1547005383792519</v>
      </c>
      <c r="T24" s="45">
        <f t="shared" si="5"/>
        <v>-1.732050807568875</v>
      </c>
    </row>
    <row r="25" spans="3:20">
      <c r="C25" s="42">
        <v>17</v>
      </c>
      <c r="D25" s="41">
        <v>0.29670000000000002</v>
      </c>
      <c r="E25" s="41">
        <v>0.29239999999999999</v>
      </c>
      <c r="F25" s="41">
        <v>0.95630000000000004</v>
      </c>
      <c r="G25" s="41">
        <v>0.30570000000000003</v>
      </c>
      <c r="H25" s="41">
        <v>3.4203000000000001</v>
      </c>
      <c r="I25" s="41">
        <v>1.0457000000000001</v>
      </c>
      <c r="J25" s="41">
        <v>3.2707999999999999</v>
      </c>
      <c r="M25">
        <v>360</v>
      </c>
      <c r="N25" s="45">
        <f t="shared" si="13"/>
        <v>6.2831853071795862</v>
      </c>
      <c r="O25" s="45">
        <f t="shared" si="0"/>
        <v>-2.45029690981724E-16</v>
      </c>
      <c r="P25" s="47">
        <f t="shared" si="1"/>
        <v>1</v>
      </c>
      <c r="Q25" s="46">
        <f t="shared" si="2"/>
        <v>-2.45029690981724E-16</v>
      </c>
      <c r="R25" s="47"/>
      <c r="S25" s="46">
        <f t="shared" si="4"/>
        <v>1</v>
      </c>
      <c r="T25" s="45"/>
    </row>
    <row r="26" spans="3:20">
      <c r="C26" s="42">
        <v>18</v>
      </c>
      <c r="D26" s="41">
        <v>0.31419999999999998</v>
      </c>
      <c r="E26" s="41">
        <v>0.309</v>
      </c>
      <c r="F26" s="41">
        <v>0.95109999999999995</v>
      </c>
      <c r="G26" s="41">
        <v>0.32490000000000002</v>
      </c>
      <c r="H26" s="41">
        <v>3.2360000000000002</v>
      </c>
      <c r="I26" s="41">
        <v>1.0515000000000001</v>
      </c>
      <c r="J26" s="41">
        <v>3.0777000000000001</v>
      </c>
      <c r="M26">
        <v>390</v>
      </c>
      <c r="N26" s="45">
        <f t="shared" si="13"/>
        <v>6.8067840827778854</v>
      </c>
      <c r="O26" s="45">
        <f t="shared" si="0"/>
        <v>0.5</v>
      </c>
      <c r="P26" s="47">
        <f t="shared" si="1"/>
        <v>0.8660254037844386</v>
      </c>
      <c r="Q26" s="46">
        <f t="shared" si="2"/>
        <v>0.57735026918962584</v>
      </c>
      <c r="R26" s="47">
        <f t="shared" si="3"/>
        <v>2</v>
      </c>
      <c r="S26" s="46">
        <f t="shared" si="4"/>
        <v>1.1547005383792517</v>
      </c>
      <c r="T26" s="45">
        <f t="shared" si="5"/>
        <v>1.732050807568877</v>
      </c>
    </row>
    <row r="27" spans="3:20">
      <c r="C27" s="42">
        <v>19</v>
      </c>
      <c r="D27" s="41">
        <v>0.33160000000000001</v>
      </c>
      <c r="E27" s="41">
        <v>0.3256</v>
      </c>
      <c r="F27" s="41">
        <v>0.94550000000000001</v>
      </c>
      <c r="G27" s="41">
        <v>0.34429999999999999</v>
      </c>
      <c r="H27" s="41">
        <v>3.0714999999999999</v>
      </c>
      <c r="I27" s="41">
        <v>1.0576000000000001</v>
      </c>
      <c r="J27" s="41">
        <v>2.9041999999999999</v>
      </c>
      <c r="M27">
        <v>420</v>
      </c>
      <c r="N27" s="45">
        <f t="shared" si="13"/>
        <v>7.3303828583761845</v>
      </c>
      <c r="O27" s="45">
        <f t="shared" si="0"/>
        <v>0.86602540378443882</v>
      </c>
      <c r="P27" s="47">
        <f t="shared" si="1"/>
        <v>0.49999999999999972</v>
      </c>
      <c r="Q27" s="46">
        <f t="shared" si="2"/>
        <v>1.7320508075688785</v>
      </c>
      <c r="R27" s="47">
        <f t="shared" si="3"/>
        <v>1.1547005383792512</v>
      </c>
      <c r="S27" s="46">
        <f t="shared" si="4"/>
        <v>2.0000000000000009</v>
      </c>
      <c r="T27" s="45">
        <f t="shared" si="5"/>
        <v>0.5773502691896254</v>
      </c>
    </row>
    <row r="28" spans="3:20">
      <c r="C28" s="42">
        <v>20</v>
      </c>
      <c r="D28" s="41">
        <v>0.34910000000000002</v>
      </c>
      <c r="E28" s="41">
        <v>0.34200000000000003</v>
      </c>
      <c r="F28" s="41">
        <v>0.93969999999999998</v>
      </c>
      <c r="G28" s="41">
        <v>0.36399999999999999</v>
      </c>
      <c r="H28" s="41">
        <v>2.9238</v>
      </c>
      <c r="I28" s="41">
        <v>1.0642</v>
      </c>
      <c r="J28" s="41">
        <v>2.7473999999999998</v>
      </c>
      <c r="M28">
        <v>450</v>
      </c>
      <c r="N28" s="45">
        <f t="shared" si="13"/>
        <v>7.8539816339744828</v>
      </c>
      <c r="O28" s="45">
        <f t="shared" si="0"/>
        <v>1</v>
      </c>
      <c r="P28" s="47">
        <f t="shared" si="1"/>
        <v>3.06287113727155E-16</v>
      </c>
      <c r="Q28" s="46"/>
      <c r="R28" s="47">
        <f t="shared" si="3"/>
        <v>1</v>
      </c>
      <c r="S28" s="46"/>
      <c r="T28" s="45">
        <f t="shared" si="5"/>
        <v>3.06287113727155E-16</v>
      </c>
    </row>
    <row r="29" spans="3:20">
      <c r="C29" s="42">
        <v>21</v>
      </c>
      <c r="D29" s="41">
        <v>0.36649999999999999</v>
      </c>
      <c r="E29" s="41">
        <v>0.3584</v>
      </c>
      <c r="F29" s="41">
        <v>0.93359999999999999</v>
      </c>
      <c r="G29" s="41">
        <v>0.38390000000000002</v>
      </c>
      <c r="H29" s="41">
        <v>2.7904</v>
      </c>
      <c r="I29" s="41">
        <v>1.0710999999999999</v>
      </c>
      <c r="J29" s="41">
        <v>2.6051000000000002</v>
      </c>
      <c r="M29">
        <v>480</v>
      </c>
      <c r="N29" s="45">
        <f t="shared" si="13"/>
        <v>8.3775804095727811</v>
      </c>
      <c r="O29" s="45">
        <f t="shared" si="0"/>
        <v>0.86602540378443915</v>
      </c>
      <c r="P29" s="47">
        <f t="shared" si="1"/>
        <v>-0.49999999999999922</v>
      </c>
      <c r="Q29" s="46">
        <f t="shared" si="2"/>
        <v>-1.732050807568881</v>
      </c>
      <c r="R29" s="47">
        <f t="shared" si="3"/>
        <v>1.1547005383792508</v>
      </c>
      <c r="S29" s="46">
        <f t="shared" si="4"/>
        <v>-2.0000000000000031</v>
      </c>
      <c r="T29" s="45">
        <f t="shared" si="5"/>
        <v>-0.57735026918962451</v>
      </c>
    </row>
    <row r="30" spans="3:20">
      <c r="C30" s="42">
        <v>22</v>
      </c>
      <c r="D30" s="41">
        <v>0.38400000000000001</v>
      </c>
      <c r="E30" s="41">
        <v>0.37459999999999999</v>
      </c>
      <c r="F30" s="41">
        <v>0.92720000000000002</v>
      </c>
      <c r="G30" s="41">
        <v>0.40400000000000003</v>
      </c>
      <c r="H30" s="41">
        <v>2.6694</v>
      </c>
      <c r="I30" s="41">
        <v>1.0785</v>
      </c>
      <c r="J30" s="41">
        <v>2.4750999999999999</v>
      </c>
      <c r="M30">
        <v>510</v>
      </c>
      <c r="N30" s="45">
        <f t="shared" si="13"/>
        <v>8.9011791851710811</v>
      </c>
      <c r="O30" s="45">
        <f t="shared" si="0"/>
        <v>0.49999999999999978</v>
      </c>
      <c r="P30" s="47">
        <f t="shared" si="1"/>
        <v>-0.86602540378443882</v>
      </c>
      <c r="Q30" s="46">
        <f t="shared" si="2"/>
        <v>-0.5773502691896254</v>
      </c>
      <c r="R30" s="47">
        <f t="shared" si="3"/>
        <v>2.0000000000000009</v>
      </c>
      <c r="S30" s="46">
        <f t="shared" si="4"/>
        <v>-1.1547005383792512</v>
      </c>
      <c r="T30" s="45">
        <f t="shared" si="5"/>
        <v>-1.7320508075688783</v>
      </c>
    </row>
    <row r="31" spans="3:20">
      <c r="C31" s="42">
        <v>23</v>
      </c>
      <c r="D31" s="41">
        <v>0.40139999999999998</v>
      </c>
      <c r="E31" s="41">
        <v>0.39069999999999999</v>
      </c>
      <c r="F31" s="41">
        <v>0.92049999999999998</v>
      </c>
      <c r="G31" s="41">
        <v>0.42449999999999999</v>
      </c>
      <c r="H31" s="41">
        <v>2.5592999999999999</v>
      </c>
      <c r="I31" s="41">
        <v>1.0864</v>
      </c>
      <c r="J31" s="41">
        <v>2.3557999999999999</v>
      </c>
      <c r="M31">
        <v>540</v>
      </c>
      <c r="N31" s="45">
        <f t="shared" si="13"/>
        <v>9.4247779607693793</v>
      </c>
      <c r="O31" s="45">
        <f t="shared" si="0"/>
        <v>3.67544536472586E-16</v>
      </c>
      <c r="P31" s="47">
        <f t="shared" si="1"/>
        <v>-1</v>
      </c>
      <c r="Q31" s="46">
        <f t="shared" si="2"/>
        <v>-3.67544536472586E-16</v>
      </c>
      <c r="R31" s="47"/>
      <c r="S31" s="46">
        <f t="shared" si="4"/>
        <v>-1</v>
      </c>
      <c r="T31" s="45"/>
    </row>
    <row r="32" spans="3:20">
      <c r="C32" s="42">
        <v>24</v>
      </c>
      <c r="D32" s="41">
        <v>0.41889999999999999</v>
      </c>
      <c r="E32" s="41">
        <v>0.40670000000000001</v>
      </c>
      <c r="F32" s="41">
        <v>0.91349999999999998</v>
      </c>
      <c r="G32" s="41">
        <v>0.44519999999999998</v>
      </c>
      <c r="H32" s="41">
        <v>2.4586000000000001</v>
      </c>
      <c r="I32" s="41">
        <v>1.0946</v>
      </c>
      <c r="J32" s="41">
        <v>2.246</v>
      </c>
      <c r="M32">
        <v>570</v>
      </c>
      <c r="N32" s="45">
        <f t="shared" si="13"/>
        <v>9.9483767363676776</v>
      </c>
      <c r="O32" s="45">
        <f t="shared" si="0"/>
        <v>-0.49999999999999917</v>
      </c>
      <c r="P32" s="47">
        <f t="shared" si="1"/>
        <v>-0.86602540378443915</v>
      </c>
      <c r="Q32" s="46">
        <f t="shared" si="2"/>
        <v>0.57735026918962451</v>
      </c>
      <c r="R32" s="47">
        <f t="shared" si="3"/>
        <v>-2.0000000000000036</v>
      </c>
      <c r="S32" s="46">
        <f t="shared" si="4"/>
        <v>-1.1547005383792508</v>
      </c>
      <c r="T32" s="45">
        <f t="shared" si="5"/>
        <v>1.732050807568881</v>
      </c>
    </row>
    <row r="33" spans="3:20">
      <c r="C33" s="42">
        <v>25</v>
      </c>
      <c r="D33" s="41">
        <v>0.43630000000000002</v>
      </c>
      <c r="E33" s="41">
        <v>0.42259999999999998</v>
      </c>
      <c r="F33" s="41">
        <v>0.90629999999999999</v>
      </c>
      <c r="G33" s="41">
        <v>0.46629999999999999</v>
      </c>
      <c r="H33" s="41">
        <v>2.3662000000000001</v>
      </c>
      <c r="I33" s="41">
        <v>1.1033999999999999</v>
      </c>
      <c r="J33" s="41">
        <v>2.1444999999999999</v>
      </c>
      <c r="M33">
        <v>600</v>
      </c>
      <c r="N33" s="45">
        <f t="shared" si="13"/>
        <v>10.471975511965978</v>
      </c>
      <c r="O33" s="45">
        <f t="shared" si="0"/>
        <v>-0.86602540378443871</v>
      </c>
      <c r="P33" s="47">
        <f t="shared" si="1"/>
        <v>-0.49999999999999983</v>
      </c>
      <c r="Q33" s="46">
        <f t="shared" si="2"/>
        <v>1.7320508075688781</v>
      </c>
      <c r="R33" s="47">
        <f t="shared" si="3"/>
        <v>-1.1547005383792515</v>
      </c>
      <c r="S33" s="46">
        <f t="shared" si="4"/>
        <v>-2.0000000000000009</v>
      </c>
      <c r="T33" s="45">
        <f t="shared" si="5"/>
        <v>0.57735026918962551</v>
      </c>
    </row>
    <row r="34" spans="3:20">
      <c r="C34" s="42">
        <v>26</v>
      </c>
      <c r="D34" s="41">
        <v>0.45379999999999998</v>
      </c>
      <c r="E34" s="41">
        <v>0.43840000000000001</v>
      </c>
      <c r="F34" s="41">
        <v>0.89880000000000004</v>
      </c>
      <c r="G34" s="41">
        <v>0.48770000000000002</v>
      </c>
      <c r="H34" s="41">
        <v>2.2812000000000001</v>
      </c>
      <c r="I34" s="41">
        <v>1.1126</v>
      </c>
      <c r="J34" s="41">
        <v>2.0503</v>
      </c>
    </row>
    <row r="35" spans="3:20">
      <c r="C35" s="42">
        <v>27</v>
      </c>
      <c r="D35" s="41">
        <v>0.47120000000000001</v>
      </c>
      <c r="E35" s="41">
        <v>0.45400000000000001</v>
      </c>
      <c r="F35" s="41">
        <v>0.89100000000000001</v>
      </c>
      <c r="G35" s="41">
        <v>0.50949999999999995</v>
      </c>
      <c r="H35" s="41">
        <v>2.2027000000000001</v>
      </c>
      <c r="I35" s="41">
        <v>1.1223000000000001</v>
      </c>
      <c r="J35" s="41">
        <v>1.9625999999999999</v>
      </c>
    </row>
    <row r="36" spans="3:20">
      <c r="C36" s="42">
        <v>28</v>
      </c>
      <c r="D36" s="41">
        <v>0.48870000000000002</v>
      </c>
      <c r="E36" s="41">
        <v>0.46949999999999997</v>
      </c>
      <c r="F36" s="41">
        <v>0.88290000000000002</v>
      </c>
      <c r="G36" s="41">
        <v>0.53169999999999995</v>
      </c>
      <c r="H36" s="41">
        <v>2.1301000000000001</v>
      </c>
      <c r="I36" s="41">
        <v>1.1326000000000001</v>
      </c>
      <c r="J36" s="41">
        <v>1.8807</v>
      </c>
    </row>
    <row r="37" spans="3:20">
      <c r="C37" s="42">
        <v>29</v>
      </c>
      <c r="D37" s="41">
        <v>0.50619999999999998</v>
      </c>
      <c r="E37" s="41">
        <v>0.48480000000000001</v>
      </c>
      <c r="F37" s="41">
        <v>0.87460000000000004</v>
      </c>
      <c r="G37" s="41">
        <v>0.55430000000000001</v>
      </c>
      <c r="H37" s="41">
        <v>2.0627</v>
      </c>
      <c r="I37" s="41">
        <v>1.1434</v>
      </c>
      <c r="J37" s="41">
        <v>1.804</v>
      </c>
    </row>
    <row r="38" spans="3:20">
      <c r="C38" s="55">
        <v>30</v>
      </c>
      <c r="D38" s="56">
        <v>0.52359999999999995</v>
      </c>
      <c r="E38" s="56">
        <v>0.5</v>
      </c>
      <c r="F38" s="56">
        <v>0.86599999999999999</v>
      </c>
      <c r="G38" s="56">
        <v>0.57740000000000002</v>
      </c>
      <c r="H38" s="56">
        <v>2</v>
      </c>
      <c r="I38" s="56">
        <v>1.1547000000000001</v>
      </c>
      <c r="J38" s="56">
        <v>1.732</v>
      </c>
    </row>
    <row r="39" spans="3:20">
      <c r="C39" s="42">
        <v>31</v>
      </c>
      <c r="D39" s="41">
        <v>0.54110000000000003</v>
      </c>
      <c r="E39" s="41">
        <v>0.51500000000000001</v>
      </c>
      <c r="F39" s="41">
        <v>0.85719999999999996</v>
      </c>
      <c r="G39" s="41">
        <v>0.60089999999999999</v>
      </c>
      <c r="H39" s="41">
        <v>1.9416</v>
      </c>
      <c r="I39" s="41">
        <v>1.1666000000000001</v>
      </c>
      <c r="J39" s="41">
        <v>1.6642999999999999</v>
      </c>
    </row>
    <row r="40" spans="3:20">
      <c r="C40" s="42">
        <v>32</v>
      </c>
      <c r="D40" s="41">
        <v>0.5585</v>
      </c>
      <c r="E40" s="41">
        <v>0.52990000000000004</v>
      </c>
      <c r="F40" s="41">
        <v>0.84799999999999998</v>
      </c>
      <c r="G40" s="41">
        <v>0.62490000000000001</v>
      </c>
      <c r="H40" s="41">
        <v>1.8871</v>
      </c>
      <c r="I40" s="41">
        <v>1.1792</v>
      </c>
      <c r="J40" s="41">
        <v>1.6003000000000001</v>
      </c>
    </row>
    <row r="41" spans="3:20">
      <c r="C41" s="42">
        <v>33</v>
      </c>
      <c r="D41" s="41">
        <v>0.57599999999999996</v>
      </c>
      <c r="E41" s="41">
        <v>0.54459999999999997</v>
      </c>
      <c r="F41" s="41">
        <v>0.8387</v>
      </c>
      <c r="G41" s="41">
        <v>0.64939999999999998</v>
      </c>
      <c r="H41" s="41">
        <v>1.8361000000000001</v>
      </c>
      <c r="I41" s="41">
        <v>1.1923999999999999</v>
      </c>
      <c r="J41" s="41">
        <v>1.5399</v>
      </c>
    </row>
    <row r="42" spans="3:20">
      <c r="C42" s="42">
        <v>34</v>
      </c>
      <c r="D42" s="41">
        <v>0.59340000000000004</v>
      </c>
      <c r="E42" s="41">
        <v>0.55920000000000003</v>
      </c>
      <c r="F42" s="41">
        <v>0.82899999999999996</v>
      </c>
      <c r="G42" s="41">
        <v>0.67449999999999999</v>
      </c>
      <c r="H42" s="41">
        <v>1.7883</v>
      </c>
      <c r="I42" s="41">
        <v>1.2061999999999999</v>
      </c>
      <c r="J42" s="41">
        <v>1.4825999999999999</v>
      </c>
    </row>
    <row r="43" spans="3:20">
      <c r="C43" s="42">
        <v>35</v>
      </c>
      <c r="D43" s="41">
        <v>0.6109</v>
      </c>
      <c r="E43" s="41">
        <v>0.5736</v>
      </c>
      <c r="F43" s="41">
        <v>0.81910000000000005</v>
      </c>
      <c r="G43" s="41">
        <v>0.70020000000000004</v>
      </c>
      <c r="H43" s="41">
        <v>1.7434000000000001</v>
      </c>
      <c r="I43" s="41">
        <v>1.2208000000000001</v>
      </c>
      <c r="J43" s="41">
        <v>1.4280999999999999</v>
      </c>
    </row>
    <row r="44" spans="3:20">
      <c r="C44" s="42">
        <v>36</v>
      </c>
      <c r="D44" s="41">
        <v>0.62829999999999997</v>
      </c>
      <c r="E44" s="41">
        <v>0.58779999999999999</v>
      </c>
      <c r="F44" s="41">
        <v>0.80900000000000005</v>
      </c>
      <c r="G44" s="41">
        <v>0.72650000000000003</v>
      </c>
      <c r="H44" s="41">
        <v>1.7013</v>
      </c>
      <c r="I44" s="41">
        <v>1.2361</v>
      </c>
      <c r="J44" s="41">
        <v>1.3764000000000001</v>
      </c>
    </row>
    <row r="45" spans="3:20">
      <c r="C45" s="42">
        <v>37</v>
      </c>
      <c r="D45" s="41">
        <v>0.64580000000000004</v>
      </c>
      <c r="E45" s="41">
        <v>0.6018</v>
      </c>
      <c r="F45" s="41">
        <v>0.79859999999999998</v>
      </c>
      <c r="G45" s="41">
        <v>0.75360000000000005</v>
      </c>
      <c r="H45" s="41">
        <v>1.6616</v>
      </c>
      <c r="I45" s="41">
        <v>1.2521</v>
      </c>
      <c r="J45" s="41">
        <v>1.327</v>
      </c>
    </row>
    <row r="46" spans="3:20">
      <c r="C46" s="42">
        <v>38</v>
      </c>
      <c r="D46" s="41">
        <v>0.66320000000000001</v>
      </c>
      <c r="E46" s="41">
        <v>0.61570000000000003</v>
      </c>
      <c r="F46" s="41">
        <v>0.78800000000000003</v>
      </c>
      <c r="G46" s="41">
        <v>0.78129999999999999</v>
      </c>
      <c r="H46" s="41">
        <v>1.6243000000000001</v>
      </c>
      <c r="I46" s="41">
        <v>1.2689999999999999</v>
      </c>
      <c r="J46" s="41">
        <v>1.2799</v>
      </c>
    </row>
    <row r="47" spans="3:20">
      <c r="C47" s="42">
        <v>39</v>
      </c>
      <c r="D47" s="41">
        <v>0.68069999999999997</v>
      </c>
      <c r="E47" s="41">
        <v>0.62929999999999997</v>
      </c>
      <c r="F47" s="41">
        <v>0.77710000000000001</v>
      </c>
      <c r="G47" s="41">
        <v>0.80979999999999996</v>
      </c>
      <c r="H47" s="41">
        <v>1.589</v>
      </c>
      <c r="I47" s="41">
        <v>1.2867999999999999</v>
      </c>
      <c r="J47" s="41">
        <v>1.2349000000000001</v>
      </c>
    </row>
    <row r="48" spans="3:20">
      <c r="C48" s="42">
        <v>40</v>
      </c>
      <c r="D48" s="41">
        <v>0.69810000000000005</v>
      </c>
      <c r="E48" s="41">
        <v>0.64280000000000004</v>
      </c>
      <c r="F48" s="41">
        <v>0.76600000000000001</v>
      </c>
      <c r="G48" s="41">
        <v>0.83909999999999996</v>
      </c>
      <c r="H48" s="41">
        <v>1.5557000000000001</v>
      </c>
      <c r="I48" s="41">
        <v>1.3053999999999999</v>
      </c>
      <c r="J48" s="41">
        <v>1.1918</v>
      </c>
    </row>
    <row r="49" spans="3:10">
      <c r="C49" s="42">
        <v>41</v>
      </c>
      <c r="D49" s="41">
        <v>0.71560000000000001</v>
      </c>
      <c r="E49" s="41">
        <v>0.65610000000000002</v>
      </c>
      <c r="F49" s="41">
        <v>0.75470000000000004</v>
      </c>
      <c r="G49" s="41">
        <v>0.86929999999999996</v>
      </c>
      <c r="H49" s="41">
        <v>1.5243</v>
      </c>
      <c r="I49" s="41">
        <v>1.325</v>
      </c>
      <c r="J49" s="41">
        <v>1.1504000000000001</v>
      </c>
    </row>
    <row r="50" spans="3:10">
      <c r="C50" s="42">
        <v>42</v>
      </c>
      <c r="D50" s="41">
        <v>0.73299999999999998</v>
      </c>
      <c r="E50" s="41">
        <v>0.66910000000000003</v>
      </c>
      <c r="F50" s="41">
        <v>0.74309999999999998</v>
      </c>
      <c r="G50" s="41">
        <v>0.90039999999999998</v>
      </c>
      <c r="H50" s="41">
        <v>1.4944999999999999</v>
      </c>
      <c r="I50" s="41">
        <v>1.3455999999999999</v>
      </c>
      <c r="J50" s="41">
        <v>1.1106</v>
      </c>
    </row>
    <row r="51" spans="3:10">
      <c r="C51" s="42">
        <v>43</v>
      </c>
      <c r="D51" s="41">
        <v>0.75049999999999994</v>
      </c>
      <c r="E51" s="41">
        <v>0.68200000000000005</v>
      </c>
      <c r="F51" s="41">
        <v>0.73140000000000005</v>
      </c>
      <c r="G51" s="41">
        <v>0.9325</v>
      </c>
      <c r="H51" s="41">
        <v>1.4662999999999999</v>
      </c>
      <c r="I51" s="41">
        <v>1.3673</v>
      </c>
      <c r="J51" s="41">
        <v>1.0724</v>
      </c>
    </row>
    <row r="52" spans="3:10">
      <c r="C52" s="42">
        <v>44</v>
      </c>
      <c r="D52" s="41">
        <v>0.76790000000000003</v>
      </c>
      <c r="E52" s="41">
        <v>0.69469999999999998</v>
      </c>
      <c r="F52" s="41">
        <v>0.71930000000000005</v>
      </c>
      <c r="G52" s="41">
        <v>0.9657</v>
      </c>
      <c r="H52" s="41">
        <v>1.4396</v>
      </c>
      <c r="I52" s="41">
        <v>1.3902000000000001</v>
      </c>
      <c r="J52" s="41">
        <v>1.0355000000000001</v>
      </c>
    </row>
    <row r="53" spans="3:10">
      <c r="C53" s="42">
        <v>45</v>
      </c>
      <c r="D53" s="41">
        <v>0.78539999999999999</v>
      </c>
      <c r="E53" s="41">
        <v>0.70709999999999995</v>
      </c>
      <c r="F53" s="41">
        <v>0.70709999999999995</v>
      </c>
      <c r="G53" s="41">
        <v>1</v>
      </c>
      <c r="H53" s="41">
        <v>1.4141999999999999</v>
      </c>
      <c r="I53" s="41">
        <v>1.4141999999999999</v>
      </c>
      <c r="J53" s="41">
        <v>1</v>
      </c>
    </row>
    <row r="54" spans="3:10">
      <c r="C54" s="42">
        <v>46</v>
      </c>
      <c r="D54" s="41">
        <v>0.80289999999999995</v>
      </c>
      <c r="E54" s="41">
        <v>0.71930000000000005</v>
      </c>
      <c r="F54" s="41">
        <v>0.69469999999999998</v>
      </c>
      <c r="G54" s="41">
        <v>1.0355000000000001</v>
      </c>
      <c r="H54" s="41">
        <v>1.3902000000000001</v>
      </c>
      <c r="I54" s="41">
        <v>1.4396</v>
      </c>
      <c r="J54" s="41">
        <v>0.9657</v>
      </c>
    </row>
    <row r="55" spans="3:10">
      <c r="C55" s="42">
        <v>47</v>
      </c>
      <c r="D55" s="41">
        <v>0.82030000000000003</v>
      </c>
      <c r="E55" s="41">
        <v>0.73140000000000005</v>
      </c>
      <c r="F55" s="41">
        <v>0.68200000000000005</v>
      </c>
      <c r="G55" s="41">
        <v>1.0724</v>
      </c>
      <c r="H55" s="41">
        <v>1.3673</v>
      </c>
      <c r="I55" s="41">
        <v>1.4662999999999999</v>
      </c>
      <c r="J55" s="41">
        <v>0.9325</v>
      </c>
    </row>
    <row r="56" spans="3:10">
      <c r="C56" s="42">
        <v>48</v>
      </c>
      <c r="D56" s="41">
        <v>0.83779999999999999</v>
      </c>
      <c r="E56" s="41">
        <v>0.74309999999999998</v>
      </c>
      <c r="F56" s="41">
        <v>0.66910000000000003</v>
      </c>
      <c r="G56" s="41">
        <v>1.1106</v>
      </c>
      <c r="H56" s="41">
        <v>1.3455999999999999</v>
      </c>
      <c r="I56" s="41">
        <v>1.4944999999999999</v>
      </c>
      <c r="J56" s="41">
        <v>0.90039999999999998</v>
      </c>
    </row>
    <row r="57" spans="3:10">
      <c r="C57" s="42">
        <v>49</v>
      </c>
      <c r="D57" s="41">
        <v>0.85519999999999996</v>
      </c>
      <c r="E57" s="41">
        <v>0.75470000000000004</v>
      </c>
      <c r="F57" s="41">
        <v>0.65610000000000002</v>
      </c>
      <c r="G57" s="41">
        <v>1.1504000000000001</v>
      </c>
      <c r="H57" s="41">
        <v>1.325</v>
      </c>
      <c r="I57" s="41">
        <v>1.5243</v>
      </c>
      <c r="J57" s="41">
        <v>0.86929999999999996</v>
      </c>
    </row>
    <row r="58" spans="3:10">
      <c r="C58" s="42">
        <v>50</v>
      </c>
      <c r="D58" s="41">
        <v>0.87270000000000003</v>
      </c>
      <c r="E58" s="41">
        <v>0.76600000000000001</v>
      </c>
      <c r="F58" s="41">
        <v>0.64280000000000004</v>
      </c>
      <c r="G58" s="41">
        <v>1.1917</v>
      </c>
      <c r="H58" s="41">
        <v>1.3053999999999999</v>
      </c>
      <c r="I58" s="41">
        <v>1.5557000000000001</v>
      </c>
      <c r="J58" s="41">
        <v>0.83909999999999996</v>
      </c>
    </row>
    <row r="59" spans="3:10">
      <c r="C59" s="42">
        <v>51</v>
      </c>
      <c r="D59" s="41">
        <v>0.8901</v>
      </c>
      <c r="E59" s="41">
        <v>0.77710000000000001</v>
      </c>
      <c r="F59" s="41">
        <v>0.62929999999999997</v>
      </c>
      <c r="G59" s="41">
        <v>1.2349000000000001</v>
      </c>
      <c r="H59" s="41">
        <v>1.2867999999999999</v>
      </c>
      <c r="I59" s="41">
        <v>1.589</v>
      </c>
      <c r="J59" s="41">
        <v>0.80979999999999996</v>
      </c>
    </row>
    <row r="60" spans="3:10">
      <c r="C60" s="42">
        <v>52</v>
      </c>
      <c r="D60" s="41">
        <v>0.90759999999999996</v>
      </c>
      <c r="E60" s="41">
        <v>0.78800000000000003</v>
      </c>
      <c r="F60" s="41">
        <v>0.61560000000000004</v>
      </c>
      <c r="G60" s="41">
        <v>1.28</v>
      </c>
      <c r="H60" s="41">
        <v>1.2689999999999999</v>
      </c>
      <c r="I60" s="41">
        <v>1.6243000000000001</v>
      </c>
      <c r="J60" s="41">
        <v>0.78120000000000001</v>
      </c>
    </row>
    <row r="61" spans="3:10">
      <c r="C61" s="42">
        <v>53</v>
      </c>
      <c r="D61" s="41">
        <v>0.92500000000000004</v>
      </c>
      <c r="E61" s="41">
        <v>0.79859999999999998</v>
      </c>
      <c r="F61" s="41">
        <v>0.6018</v>
      </c>
      <c r="G61" s="41">
        <v>1.327</v>
      </c>
      <c r="H61" s="41">
        <v>1.2521</v>
      </c>
      <c r="I61" s="41">
        <v>1.6616</v>
      </c>
      <c r="J61" s="41">
        <v>0.75360000000000005</v>
      </c>
    </row>
    <row r="62" spans="3:10">
      <c r="C62" s="42">
        <v>54</v>
      </c>
      <c r="D62" s="41">
        <v>0.92449999999999999</v>
      </c>
      <c r="E62" s="41">
        <v>0.80900000000000005</v>
      </c>
      <c r="F62" s="41">
        <v>0.58779999999999999</v>
      </c>
      <c r="G62" s="41">
        <v>1.3764000000000001</v>
      </c>
      <c r="H62" s="41">
        <v>1.2361</v>
      </c>
      <c r="I62" s="41">
        <v>1.7013</v>
      </c>
      <c r="J62" s="41">
        <v>0.72650000000000003</v>
      </c>
    </row>
    <row r="63" spans="3:10">
      <c r="C63" s="42">
        <v>55</v>
      </c>
      <c r="D63" s="41">
        <v>0.95989999999999998</v>
      </c>
      <c r="E63" s="41">
        <v>0.81920000000000004</v>
      </c>
      <c r="F63" s="41">
        <v>0.5736</v>
      </c>
      <c r="G63" s="41">
        <v>1.4280999999999999</v>
      </c>
      <c r="H63" s="41">
        <v>1.2208000000000001</v>
      </c>
      <c r="I63" s="41">
        <v>1.7434000000000001</v>
      </c>
      <c r="J63" s="41">
        <v>0.70020000000000004</v>
      </c>
    </row>
    <row r="64" spans="3:10">
      <c r="C64" s="42">
        <v>56</v>
      </c>
      <c r="D64" s="41">
        <v>0.97740000000000005</v>
      </c>
      <c r="E64" s="41">
        <v>0.82899999999999996</v>
      </c>
      <c r="F64" s="41">
        <v>0.55920000000000003</v>
      </c>
      <c r="G64" s="41">
        <v>1.4824999999999999</v>
      </c>
      <c r="H64" s="41">
        <v>1.2061999999999999</v>
      </c>
      <c r="I64" s="41">
        <v>1.7883</v>
      </c>
      <c r="J64" s="41">
        <v>0.67449999999999999</v>
      </c>
    </row>
    <row r="65" spans="3:10">
      <c r="C65" s="42">
        <v>57</v>
      </c>
      <c r="D65" s="41">
        <v>0.99480000000000002</v>
      </c>
      <c r="E65" s="41">
        <v>0.8387</v>
      </c>
      <c r="F65" s="41">
        <v>0.54459999999999997</v>
      </c>
      <c r="G65" s="41">
        <v>1.5399</v>
      </c>
      <c r="H65" s="41">
        <v>1.1923999999999999</v>
      </c>
      <c r="I65" s="41">
        <v>1.8361000000000001</v>
      </c>
      <c r="J65" s="41">
        <v>0.64939999999999998</v>
      </c>
    </row>
    <row r="66" spans="3:10">
      <c r="C66" s="42">
        <v>58</v>
      </c>
      <c r="D66" s="41">
        <v>1.0123</v>
      </c>
      <c r="E66" s="41">
        <v>0.84799999999999998</v>
      </c>
      <c r="F66" s="41">
        <v>0.52990000000000004</v>
      </c>
      <c r="G66" s="41">
        <v>1.6003000000000001</v>
      </c>
      <c r="H66" s="41">
        <v>1.1792</v>
      </c>
      <c r="I66" s="41">
        <v>1.8871</v>
      </c>
      <c r="J66" s="41">
        <v>0.62490000000000001</v>
      </c>
    </row>
    <row r="67" spans="3:10">
      <c r="C67" s="42">
        <v>59</v>
      </c>
      <c r="D67" s="41">
        <v>1.0297000000000001</v>
      </c>
      <c r="E67" s="41">
        <v>0.85719999999999996</v>
      </c>
      <c r="F67" s="41">
        <v>0.51500000000000001</v>
      </c>
      <c r="G67" s="41">
        <v>1.6642999999999999</v>
      </c>
      <c r="H67" s="41">
        <v>1.1666000000000001</v>
      </c>
      <c r="I67" s="41">
        <v>1.9416</v>
      </c>
      <c r="J67" s="41">
        <v>0.60089999999999999</v>
      </c>
    </row>
    <row r="68" spans="3:10">
      <c r="C68" s="55">
        <v>60</v>
      </c>
      <c r="D68" s="56">
        <v>1.0471999999999999</v>
      </c>
      <c r="E68" s="56">
        <v>0.86599999999999999</v>
      </c>
      <c r="F68" s="56">
        <v>0.5</v>
      </c>
      <c r="G68" s="56">
        <v>1.7321</v>
      </c>
      <c r="H68" s="56">
        <v>1.1547000000000001</v>
      </c>
      <c r="I68" s="56">
        <v>2</v>
      </c>
      <c r="J68" s="56">
        <v>0.57730000000000004</v>
      </c>
    </row>
    <row r="69" spans="3:10">
      <c r="C69" s="42">
        <v>61</v>
      </c>
      <c r="D69" s="41">
        <v>1.0647</v>
      </c>
      <c r="E69" s="41">
        <v>0.87460000000000004</v>
      </c>
      <c r="F69" s="41">
        <v>0.48480000000000001</v>
      </c>
      <c r="G69" s="41">
        <v>1.804</v>
      </c>
      <c r="H69" s="41">
        <v>1.1434</v>
      </c>
      <c r="I69" s="41">
        <v>2.0627</v>
      </c>
      <c r="J69" s="41">
        <v>0.55430000000000001</v>
      </c>
    </row>
    <row r="70" spans="3:10">
      <c r="C70" s="42">
        <v>62</v>
      </c>
      <c r="D70" s="41">
        <v>1.0821000000000001</v>
      </c>
      <c r="E70" s="41">
        <v>0.88290000000000002</v>
      </c>
      <c r="F70" s="41">
        <v>0.46949999999999997</v>
      </c>
      <c r="G70" s="41">
        <v>1.8807</v>
      </c>
      <c r="H70" s="41">
        <v>1.1326000000000001</v>
      </c>
      <c r="I70" s="41">
        <v>2.13</v>
      </c>
      <c r="J70" s="41">
        <v>0.53169999999999995</v>
      </c>
    </row>
    <row r="71" spans="3:10">
      <c r="C71" s="42">
        <v>63</v>
      </c>
      <c r="D71" s="41">
        <v>1.0995999999999999</v>
      </c>
      <c r="E71" s="41">
        <v>0.89100000000000001</v>
      </c>
      <c r="F71" s="41">
        <v>0.45400000000000001</v>
      </c>
      <c r="G71" s="41">
        <v>1.9625999999999999</v>
      </c>
      <c r="H71" s="41">
        <v>1.1223000000000001</v>
      </c>
      <c r="I71" s="41">
        <v>2.2027000000000001</v>
      </c>
      <c r="J71" s="41">
        <v>0.50949999999999995</v>
      </c>
    </row>
    <row r="72" spans="3:10">
      <c r="C72" s="42">
        <v>64</v>
      </c>
      <c r="D72" s="41">
        <v>1.117</v>
      </c>
      <c r="E72" s="41">
        <v>0.89880000000000004</v>
      </c>
      <c r="F72" s="41">
        <v>0.43840000000000001</v>
      </c>
      <c r="G72" s="41">
        <v>2.0503</v>
      </c>
      <c r="H72" s="41">
        <v>1.1126</v>
      </c>
      <c r="I72" s="41">
        <v>2.2812000000000001</v>
      </c>
      <c r="J72" s="41">
        <v>0.48770000000000002</v>
      </c>
    </row>
    <row r="73" spans="3:10">
      <c r="C73" s="42">
        <v>65</v>
      </c>
      <c r="D73" s="41">
        <v>1.1345000000000001</v>
      </c>
      <c r="E73" s="41">
        <v>0.90629999999999999</v>
      </c>
      <c r="F73" s="41">
        <v>0.42259999999999998</v>
      </c>
      <c r="G73" s="41">
        <v>2.1446999999999998</v>
      </c>
      <c r="H73" s="41">
        <v>1.1033999999999999</v>
      </c>
      <c r="I73" s="41">
        <v>2.3664000000000001</v>
      </c>
      <c r="J73" s="41">
        <v>0.46629999999999999</v>
      </c>
    </row>
    <row r="74" spans="3:10">
      <c r="C74" s="42">
        <v>66</v>
      </c>
      <c r="D74" s="41">
        <v>1.1518999999999999</v>
      </c>
      <c r="E74" s="41">
        <v>0.91349999999999998</v>
      </c>
      <c r="F74" s="41">
        <v>0.40670000000000001</v>
      </c>
      <c r="G74" s="41">
        <v>2.2461000000000002</v>
      </c>
      <c r="H74" s="41">
        <v>1.0946</v>
      </c>
      <c r="I74" s="41">
        <v>2.4586000000000001</v>
      </c>
      <c r="J74" s="41">
        <v>0.44519999999999998</v>
      </c>
    </row>
    <row r="75" spans="3:10">
      <c r="C75" s="42">
        <v>67</v>
      </c>
      <c r="D75" s="41">
        <v>1.1694</v>
      </c>
      <c r="E75" s="41">
        <v>0.92049999999999998</v>
      </c>
      <c r="F75" s="41">
        <v>0.39069999999999999</v>
      </c>
      <c r="G75" s="41">
        <v>2.3559999999999999</v>
      </c>
      <c r="H75" s="41">
        <v>1.0863</v>
      </c>
      <c r="I75" s="41">
        <v>2.5594999999999999</v>
      </c>
      <c r="J75" s="41">
        <v>0.4244</v>
      </c>
    </row>
    <row r="76" spans="3:10">
      <c r="C76" s="42">
        <v>68</v>
      </c>
      <c r="D76" s="41">
        <v>1.1868000000000001</v>
      </c>
      <c r="E76" s="41">
        <v>0.92720000000000002</v>
      </c>
      <c r="F76" s="41">
        <v>0.37459999999999999</v>
      </c>
      <c r="G76" s="41">
        <v>2.4750999999999999</v>
      </c>
      <c r="H76" s="41">
        <v>1.0785</v>
      </c>
      <c r="I76" s="41">
        <v>2.6694</v>
      </c>
      <c r="J76" s="41">
        <v>0.40400000000000003</v>
      </c>
    </row>
    <row r="77" spans="3:10">
      <c r="C77" s="42">
        <v>69</v>
      </c>
      <c r="D77" s="41">
        <v>1.2042999999999999</v>
      </c>
      <c r="E77" s="41">
        <v>0.93359999999999999</v>
      </c>
      <c r="F77" s="41">
        <v>0.3584</v>
      </c>
      <c r="G77" s="41">
        <v>2.6051000000000002</v>
      </c>
      <c r="H77" s="41">
        <v>1.0710999999999999</v>
      </c>
      <c r="I77" s="41">
        <v>2.7904</v>
      </c>
      <c r="J77" s="41">
        <v>0.38390000000000002</v>
      </c>
    </row>
    <row r="78" spans="3:10">
      <c r="C78" s="42">
        <v>70</v>
      </c>
      <c r="D78" s="41">
        <v>1.2217</v>
      </c>
      <c r="E78" s="41">
        <v>0.93969999999999998</v>
      </c>
      <c r="F78" s="41">
        <v>0.34200000000000003</v>
      </c>
      <c r="G78" s="41">
        <v>2.7475000000000001</v>
      </c>
      <c r="H78" s="41">
        <v>1.0642</v>
      </c>
      <c r="I78" s="41">
        <v>2.9238</v>
      </c>
      <c r="J78" s="41">
        <v>0.36399999999999999</v>
      </c>
    </row>
    <row r="79" spans="3:10">
      <c r="C79" s="42">
        <v>71</v>
      </c>
      <c r="D79" s="41">
        <v>1.2392000000000001</v>
      </c>
      <c r="E79" s="41">
        <v>0.94550000000000001</v>
      </c>
      <c r="F79" s="41">
        <v>0.3256</v>
      </c>
      <c r="G79" s="41">
        <v>2.9041999999999999</v>
      </c>
      <c r="H79" s="41">
        <v>1.0576000000000001</v>
      </c>
      <c r="I79" s="41">
        <v>3.0714999999999999</v>
      </c>
      <c r="J79" s="41">
        <v>0.34429999999999999</v>
      </c>
    </row>
    <row r="80" spans="3:10">
      <c r="C80" s="42">
        <v>72</v>
      </c>
      <c r="D80" s="41">
        <v>1.2565999999999999</v>
      </c>
      <c r="E80" s="41">
        <v>0.95109999999999995</v>
      </c>
      <c r="F80" s="41">
        <v>0.309</v>
      </c>
      <c r="G80" s="41">
        <v>3.0777000000000001</v>
      </c>
      <c r="H80" s="41">
        <v>1.0515000000000001</v>
      </c>
      <c r="I80" s="41">
        <v>3.2361</v>
      </c>
      <c r="J80" s="41">
        <v>0.32490000000000002</v>
      </c>
    </row>
    <row r="81" spans="3:10">
      <c r="C81" s="42">
        <v>73</v>
      </c>
      <c r="D81" s="41">
        <v>1.2741</v>
      </c>
      <c r="E81" s="41">
        <v>0.95630000000000004</v>
      </c>
      <c r="F81" s="41">
        <v>0.29239999999999999</v>
      </c>
      <c r="G81" s="41">
        <v>3.2709999999999999</v>
      </c>
      <c r="H81" s="41">
        <v>1.0457000000000001</v>
      </c>
      <c r="I81" s="41">
        <v>3.4203999999999999</v>
      </c>
      <c r="J81" s="41">
        <v>0.30570000000000003</v>
      </c>
    </row>
    <row r="82" spans="3:10">
      <c r="C82" s="42">
        <v>74</v>
      </c>
      <c r="D82" s="41">
        <v>1.2915000000000001</v>
      </c>
      <c r="E82" s="41">
        <v>0.96130000000000004</v>
      </c>
      <c r="F82" s="41">
        <v>0.27560000000000001</v>
      </c>
      <c r="G82" s="41">
        <v>3.4874000000000001</v>
      </c>
      <c r="H82" s="41">
        <v>1.0403</v>
      </c>
      <c r="I82" s="41">
        <v>3.6278999999999999</v>
      </c>
      <c r="J82" s="41">
        <v>0.28670000000000001</v>
      </c>
    </row>
    <row r="83" spans="3:10">
      <c r="C83" s="42">
        <v>75</v>
      </c>
      <c r="D83" s="41">
        <v>1.3089999999999999</v>
      </c>
      <c r="E83" s="41">
        <v>0.96589999999999998</v>
      </c>
      <c r="F83" s="41">
        <v>0.25879999999999997</v>
      </c>
      <c r="G83" s="41">
        <v>3.7321</v>
      </c>
      <c r="H83" s="41">
        <v>1.0353000000000001</v>
      </c>
      <c r="I83" s="41">
        <v>3.8637000000000001</v>
      </c>
      <c r="J83" s="41">
        <v>0.26790000000000003</v>
      </c>
    </row>
    <row r="84" spans="3:10">
      <c r="C84" s="42">
        <v>76</v>
      </c>
      <c r="D84" s="41">
        <v>1.3265</v>
      </c>
      <c r="E84" s="41">
        <v>0.97030000000000005</v>
      </c>
      <c r="F84" s="41">
        <v>0.2419</v>
      </c>
      <c r="G84" s="41">
        <v>4.0107999999999997</v>
      </c>
      <c r="H84" s="41">
        <v>1.0306</v>
      </c>
      <c r="I84" s="41">
        <v>4.1336000000000004</v>
      </c>
      <c r="J84" s="41">
        <v>0.24929999999999999</v>
      </c>
    </row>
    <row r="85" spans="3:10">
      <c r="C85" s="42">
        <v>77</v>
      </c>
      <c r="D85" s="41">
        <v>1.3439000000000001</v>
      </c>
      <c r="E85" s="41">
        <v>0.97440000000000004</v>
      </c>
      <c r="F85" s="41">
        <v>0.22500000000000001</v>
      </c>
      <c r="G85" s="41">
        <v>4.3314000000000004</v>
      </c>
      <c r="H85" s="41">
        <v>1.0263</v>
      </c>
      <c r="I85" s="41">
        <v>4.4452999999999996</v>
      </c>
      <c r="J85" s="41">
        <v>0.23089999999999999</v>
      </c>
    </row>
    <row r="86" spans="3:10">
      <c r="C86" s="42">
        <v>78</v>
      </c>
      <c r="D86" s="41">
        <v>1.3613999999999999</v>
      </c>
      <c r="E86" s="41">
        <v>0.97809999999999997</v>
      </c>
      <c r="F86" s="41">
        <v>0.2079</v>
      </c>
      <c r="G86" s="41">
        <v>4.7046999999999999</v>
      </c>
      <c r="H86" s="41">
        <v>1.0223</v>
      </c>
      <c r="I86" s="41">
        <v>4.8098000000000001</v>
      </c>
      <c r="J86" s="41">
        <v>0.21260000000000001</v>
      </c>
    </row>
    <row r="87" spans="3:10">
      <c r="C87" s="42">
        <v>79</v>
      </c>
      <c r="D87" s="41">
        <v>1.3788</v>
      </c>
      <c r="E87" s="41">
        <v>0.98160000000000003</v>
      </c>
      <c r="F87" s="41">
        <v>0.1908</v>
      </c>
      <c r="G87" s="41">
        <v>5.1445999999999996</v>
      </c>
      <c r="H87" s="41">
        <v>1.0186999999999999</v>
      </c>
      <c r="I87" s="41">
        <v>5.2408000000000001</v>
      </c>
      <c r="J87" s="41">
        <v>0.19439999999999999</v>
      </c>
    </row>
    <row r="88" spans="3:10">
      <c r="C88" s="42">
        <v>80</v>
      </c>
      <c r="D88" s="41">
        <v>1.3963000000000001</v>
      </c>
      <c r="E88" s="41">
        <v>0.98480000000000001</v>
      </c>
      <c r="F88" s="41">
        <v>0.17369999999999999</v>
      </c>
      <c r="G88" s="41">
        <v>5.6711999999999998</v>
      </c>
      <c r="H88" s="41">
        <v>1.0154000000000001</v>
      </c>
      <c r="I88" s="41">
        <v>5.7587000000000002</v>
      </c>
      <c r="J88" s="41">
        <v>0.17630000000000001</v>
      </c>
    </row>
    <row r="89" spans="3:10">
      <c r="C89" s="42">
        <v>81</v>
      </c>
      <c r="D89" s="41">
        <v>1.4137</v>
      </c>
      <c r="E89" s="41">
        <v>0.98770000000000002</v>
      </c>
      <c r="F89" s="41">
        <v>0.15640000000000001</v>
      </c>
      <c r="G89" s="41">
        <v>6.3139000000000003</v>
      </c>
      <c r="H89" s="41">
        <v>1.0125</v>
      </c>
      <c r="I89" s="41">
        <v>6.3925999999999998</v>
      </c>
      <c r="J89" s="41">
        <v>0.15840000000000001</v>
      </c>
    </row>
    <row r="90" spans="3:10">
      <c r="C90" s="42">
        <v>82</v>
      </c>
      <c r="D90" s="41">
        <v>1.4312</v>
      </c>
      <c r="E90" s="41">
        <v>0.99029999999999996</v>
      </c>
      <c r="F90" s="41">
        <v>0.13919999999999999</v>
      </c>
      <c r="G90" s="41">
        <v>7.1154000000000002</v>
      </c>
      <c r="H90" s="41">
        <v>1.0098</v>
      </c>
      <c r="I90" s="41">
        <v>7.1852999999999998</v>
      </c>
      <c r="J90" s="41">
        <v>0.14050000000000001</v>
      </c>
    </row>
    <row r="91" spans="3:10">
      <c r="C91" s="42">
        <v>83</v>
      </c>
      <c r="D91" s="41">
        <v>1.4486000000000001</v>
      </c>
      <c r="E91" s="41">
        <v>0.99250000000000005</v>
      </c>
      <c r="F91" s="41">
        <v>0.12189999999999999</v>
      </c>
      <c r="G91" s="41">
        <v>8.1440999999999999</v>
      </c>
      <c r="H91" s="41">
        <v>1.0075000000000001</v>
      </c>
      <c r="I91" s="41">
        <v>8.2052999999999994</v>
      </c>
      <c r="J91" s="41">
        <v>0.12280000000000001</v>
      </c>
    </row>
    <row r="92" spans="3:10">
      <c r="C92" s="42">
        <v>84</v>
      </c>
      <c r="D92" s="41">
        <v>1.4661</v>
      </c>
      <c r="E92" s="41">
        <v>0.99450000000000005</v>
      </c>
      <c r="F92" s="41">
        <v>0.1045</v>
      </c>
      <c r="G92" s="41">
        <v>9.5146999999999995</v>
      </c>
      <c r="H92" s="41">
        <v>1.0055000000000001</v>
      </c>
      <c r="I92" s="41">
        <v>9.5670999999999999</v>
      </c>
      <c r="J92" s="41">
        <v>0.1051</v>
      </c>
    </row>
    <row r="93" spans="3:10">
      <c r="C93" s="42">
        <v>85</v>
      </c>
      <c r="D93" s="41">
        <v>1.4835</v>
      </c>
      <c r="E93" s="41">
        <v>0.99619999999999997</v>
      </c>
      <c r="F93" s="41">
        <v>8.72E-2</v>
      </c>
      <c r="G93" s="41">
        <v>11.430099999999999</v>
      </c>
      <c r="H93" s="41">
        <v>1.0038</v>
      </c>
      <c r="I93" s="41">
        <v>11.473699999999999</v>
      </c>
      <c r="J93" s="41">
        <v>8.7499999999999994E-2</v>
      </c>
    </row>
    <row r="94" spans="3:10">
      <c r="C94" s="42">
        <v>86</v>
      </c>
      <c r="D94" s="41">
        <v>1.5009999999999999</v>
      </c>
      <c r="E94" s="41">
        <v>0.99760000000000004</v>
      </c>
      <c r="F94" s="41">
        <v>6.9800000000000001E-2</v>
      </c>
      <c r="G94" s="41">
        <v>14.3</v>
      </c>
      <c r="H94" s="41">
        <v>1.0024</v>
      </c>
      <c r="I94" s="41">
        <v>14.334899999999999</v>
      </c>
      <c r="J94" s="41">
        <v>6.9900000000000004E-2</v>
      </c>
    </row>
    <row r="95" spans="3:10">
      <c r="C95" s="42">
        <v>87</v>
      </c>
      <c r="D95" s="41">
        <v>1.5184</v>
      </c>
      <c r="E95" s="41">
        <v>0.99860000000000004</v>
      </c>
      <c r="F95" s="41">
        <v>5.2299999999999999E-2</v>
      </c>
      <c r="G95" s="41">
        <v>19.0824</v>
      </c>
      <c r="H95" s="41">
        <v>1.0014000000000001</v>
      </c>
      <c r="I95" s="41">
        <v>19.108599999999999</v>
      </c>
      <c r="J95" s="41">
        <v>5.2400000000000002E-2</v>
      </c>
    </row>
    <row r="96" spans="3:10">
      <c r="C96" s="42">
        <v>88</v>
      </c>
      <c r="D96" s="41">
        <v>1.5359</v>
      </c>
      <c r="E96" s="41">
        <v>0.99939999999999996</v>
      </c>
      <c r="F96" s="41">
        <v>3.49E-2</v>
      </c>
      <c r="G96" s="41">
        <v>28.636500000000002</v>
      </c>
      <c r="H96" s="41">
        <v>1.0005999999999999</v>
      </c>
      <c r="I96" s="41">
        <v>28.6539</v>
      </c>
      <c r="J96" s="41">
        <v>3.49E-2</v>
      </c>
    </row>
    <row r="97" spans="3:10">
      <c r="C97" s="42">
        <v>89</v>
      </c>
      <c r="D97" s="41">
        <v>1.5532999999999999</v>
      </c>
      <c r="E97" s="41">
        <v>0.99980000000000002</v>
      </c>
      <c r="F97" s="41">
        <v>1.7500000000000002E-2</v>
      </c>
      <c r="G97" s="41">
        <v>57.28</v>
      </c>
      <c r="H97" s="41">
        <v>1.0002</v>
      </c>
      <c r="I97" s="41">
        <v>57.288699999999999</v>
      </c>
      <c r="J97" s="41">
        <v>1.7500000000000002E-2</v>
      </c>
    </row>
    <row r="98" spans="3:10">
      <c r="C98" s="55">
        <v>90</v>
      </c>
      <c r="D98" s="56">
        <v>1.5708</v>
      </c>
      <c r="E98" s="56">
        <v>1</v>
      </c>
      <c r="F98" s="56">
        <v>0</v>
      </c>
      <c r="G98" s="56" t="s">
        <v>328</v>
      </c>
      <c r="H98" s="56">
        <v>1</v>
      </c>
      <c r="I98" s="56" t="s">
        <v>328</v>
      </c>
      <c r="J98" s="56"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2</vt:i4>
      </vt:variant>
    </vt:vector>
  </HeadingPairs>
  <TitlesOfParts>
    <vt:vector size="11" baseType="lpstr">
      <vt:lpstr>Sheet1</vt:lpstr>
      <vt:lpstr>トラック諸元</vt:lpstr>
      <vt:lpstr>トラック寸法</vt:lpstr>
      <vt:lpstr>トラック軌跡図データ</vt:lpstr>
      <vt:lpstr>Sheet2</vt:lpstr>
      <vt:lpstr>Sheet3</vt:lpstr>
      <vt:lpstr>Sheet4</vt:lpstr>
      <vt:lpstr>トレーラ軌跡図データ</vt:lpstr>
      <vt:lpstr>三角関数</vt:lpstr>
      <vt:lpstr>p3_x</vt:lpstr>
      <vt:lpstr>P3_y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2020-05-01T14:41:52Z</dcterms:created>
  <dcterms:modified xsi:type="dcterms:W3CDTF">2024-05-02T03:15:21Z</dcterms:modified>
</cp:coreProperties>
</file>